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norconsult365.sharepoint.com/sites/NOCOSNOASG52408305/Shared Documents/02 Assignment Work/09 Kyvik VA-anlegg/KYV-Miljøoppfølgingsplan/"/>
    </mc:Choice>
  </mc:AlternateContent>
  <xr:revisionPtr revIDLastSave="191" documentId="13_ncr:1_{BB4E2884-66BE-4E9F-9D84-13B9988EE0FB}" xr6:coauthVersionLast="47" xr6:coauthVersionMax="47" xr10:uidLastSave="{28A3BE33-C3B3-4612-9042-25F6CABE0EFA}"/>
  <bookViews>
    <workbookView xWindow="-120" yWindow="-120" windowWidth="29040" windowHeight="17520" tabRatio="730" firstSheet="4" activeTab="5" xr2:uid="{00000000-000D-0000-FFFF-FFFF00000000}"/>
  </bookViews>
  <sheets>
    <sheet name="Fareidentifikasjon RIF" sheetId="7" state="hidden" r:id="rId1"/>
    <sheet name="Fareidentifikasjon prosjekterin" sheetId="14" state="hidden" r:id="rId2"/>
    <sheet name="Risikoregister_forenklet" sheetId="9" state="hidden" r:id="rId3"/>
    <sheet name="Utregning resultat" sheetId="15" state="hidden" r:id="rId4"/>
    <sheet name="Kyvik-MOP 2026.06.26" sheetId="30" r:id="rId5"/>
    <sheet name="Kyvik-Kontrollplan 2026.06.26" sheetId="32" r:id="rId6"/>
    <sheet name="X-tegninger" sheetId="31" r:id="rId7"/>
    <sheet name="Syredannende berg" sheetId="33" r:id="rId8"/>
  </sheets>
  <definedNames>
    <definedName name="_xlnm._FilterDatabase" localSheetId="1" hidden="1">'Fareidentifikasjon prosjekterin'!$A$10:$G$36</definedName>
    <definedName name="_xlnm._FilterDatabase" localSheetId="2" hidden="1">Risikoregister_forenklet!$A$6:$J$26</definedName>
    <definedName name="_xlnm.Print_Area" localSheetId="2">Risikoregister_forenklet!$A$3:$J$28</definedName>
    <definedName name="_xlnm.Print_Titles" localSheetId="2">Risikoregister_forenklet!$3:$6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5" l="1"/>
  <c r="E8" i="15"/>
  <c r="E9" i="15"/>
  <c r="E10" i="15"/>
  <c r="E11" i="15"/>
  <c r="E12" i="15"/>
  <c r="E13" i="15"/>
  <c r="E14" i="15"/>
  <c r="E15" i="15"/>
  <c r="E16" i="15"/>
  <c r="E17" i="15"/>
  <c r="E18" i="15"/>
  <c r="E19" i="15"/>
  <c r="E20" i="15"/>
  <c r="E21" i="15"/>
  <c r="E22" i="15"/>
  <c r="E23" i="15"/>
  <c r="E24" i="15"/>
  <c r="E25" i="15"/>
  <c r="E26" i="15"/>
  <c r="E27" i="15"/>
  <c r="E28" i="15"/>
  <c r="E29" i="15"/>
  <c r="E30" i="15"/>
  <c r="D7" i="15"/>
  <c r="D8" i="15"/>
  <c r="D9" i="15"/>
  <c r="D10" i="15"/>
  <c r="D11" i="15"/>
  <c r="D12" i="15"/>
  <c r="D13" i="15"/>
  <c r="D14" i="15"/>
  <c r="D15" i="15"/>
  <c r="D16" i="15"/>
  <c r="D17" i="15"/>
  <c r="D18" i="15"/>
  <c r="D19" i="15"/>
  <c r="D20" i="15"/>
  <c r="D21" i="15"/>
  <c r="D22" i="15"/>
  <c r="D23" i="15"/>
  <c r="D24" i="15"/>
  <c r="D25" i="15"/>
  <c r="D26" i="15"/>
  <c r="D27" i="15"/>
  <c r="D28" i="15"/>
  <c r="D29" i="15"/>
  <c r="D30" i="15"/>
  <c r="C7" i="15"/>
  <c r="C8" i="15"/>
  <c r="C9" i="15"/>
  <c r="C10" i="15"/>
  <c r="C11" i="15"/>
  <c r="C12" i="15"/>
  <c r="C13" i="15"/>
  <c r="C14" i="15"/>
  <c r="C15" i="15"/>
  <c r="C16" i="15"/>
  <c r="C17" i="15"/>
  <c r="C18" i="15"/>
  <c r="C19" i="15"/>
  <c r="C20" i="15"/>
  <c r="C21" i="15"/>
  <c r="C22" i="15"/>
  <c r="C23" i="15"/>
  <c r="C24" i="15"/>
  <c r="C25" i="15"/>
  <c r="C26" i="15"/>
  <c r="C27" i="15"/>
  <c r="C28" i="15"/>
  <c r="C29" i="15"/>
  <c r="C30" i="15"/>
  <c r="B7" i="15"/>
  <c r="B8" i="15"/>
  <c r="B9" i="15"/>
  <c r="B10" i="15"/>
  <c r="B11" i="15"/>
  <c r="B12" i="15"/>
  <c r="B13" i="15"/>
  <c r="B14" i="15"/>
  <c r="B15" i="15"/>
  <c r="B16" i="15"/>
  <c r="B17" i="15"/>
  <c r="B18" i="15"/>
  <c r="B19" i="15"/>
  <c r="B20" i="15"/>
  <c r="B21" i="15"/>
  <c r="B22" i="15"/>
  <c r="B23" i="15"/>
  <c r="B24" i="15"/>
  <c r="B25" i="15"/>
  <c r="B26" i="15"/>
  <c r="B27" i="15"/>
  <c r="B28" i="15"/>
  <c r="B29" i="15"/>
  <c r="B30" i="15"/>
  <c r="A7" i="15"/>
  <c r="A8" i="15"/>
  <c r="A9" i="15"/>
  <c r="A10" i="15"/>
  <c r="A11" i="15"/>
  <c r="A12" i="15"/>
  <c r="A13" i="15"/>
  <c r="A14" i="15"/>
  <c r="A15" i="15"/>
  <c r="A16" i="15"/>
  <c r="A17" i="15"/>
  <c r="A18" i="15"/>
  <c r="A19" i="15"/>
  <c r="A20" i="15"/>
  <c r="A21" i="15"/>
  <c r="A22" i="15"/>
  <c r="A23" i="15"/>
  <c r="A24" i="15"/>
  <c r="A25" i="15"/>
  <c r="A26" i="15"/>
  <c r="A27" i="15"/>
  <c r="A28" i="15"/>
  <c r="A29" i="15"/>
  <c r="A30" i="15"/>
  <c r="S31" i="15" l="1"/>
  <c r="AT35" i="15"/>
  <c r="H27" i="15"/>
  <c r="AZ27" i="15" s="1"/>
  <c r="L34" i="15"/>
  <c r="H30" i="15"/>
  <c r="AU30" i="15" s="1"/>
  <c r="AM36" i="15"/>
  <c r="H28" i="15"/>
  <c r="AR28" i="15" s="1"/>
  <c r="AR33" i="15"/>
  <c r="G29" i="15"/>
  <c r="R29" i="15" s="1"/>
  <c r="AF36" i="15"/>
  <c r="G28" i="15"/>
  <c r="Z28" i="15" s="1"/>
  <c r="BF32" i="15"/>
  <c r="U33" i="15"/>
  <c r="O32" i="15"/>
  <c r="G30" i="15"/>
  <c r="N30" i="15" s="1"/>
  <c r="AO34" i="15"/>
  <c r="K34" i="15"/>
  <c r="G27" i="15"/>
  <c r="H29" i="15"/>
  <c r="A6" i="15"/>
  <c r="B6" i="15"/>
  <c r="C6" i="15"/>
  <c r="D6" i="15"/>
  <c r="AJ27" i="15" l="1"/>
  <c r="BF27" i="15"/>
  <c r="BC27" i="15"/>
  <c r="AW27" i="15"/>
  <c r="AX28" i="15"/>
  <c r="BG28" i="15"/>
  <c r="AY28" i="15"/>
  <c r="AV28" i="15"/>
  <c r="AT28" i="15"/>
  <c r="AP27" i="15"/>
  <c r="AK27" i="15"/>
  <c r="BG27" i="15"/>
  <c r="BB27" i="15"/>
  <c r="AY27" i="15"/>
  <c r="AU27" i="15"/>
  <c r="AL30" i="15"/>
  <c r="BE30" i="15"/>
  <c r="AU35" i="15"/>
  <c r="BF30" i="15"/>
  <c r="AZ35" i="15"/>
  <c r="BG35" i="15"/>
  <c r="BF35" i="15"/>
  <c r="S30" i="15"/>
  <c r="BA28" i="15"/>
  <c r="Y30" i="15"/>
  <c r="AJ28" i="15"/>
  <c r="AF30" i="15"/>
  <c r="AW35" i="15"/>
  <c r="AY35" i="15"/>
  <c r="AS30" i="15"/>
  <c r="BH30" i="15"/>
  <c r="AG31" i="15"/>
  <c r="AZ30" i="15"/>
  <c r="AQ30" i="15"/>
  <c r="AP30" i="15"/>
  <c r="BG30" i="15"/>
  <c r="AH33" i="15"/>
  <c r="L33" i="15"/>
  <c r="AD34" i="15"/>
  <c r="AC33" i="15"/>
  <c r="Z33" i="15"/>
  <c r="AO30" i="15"/>
  <c r="AK30" i="15"/>
  <c r="AW30" i="15"/>
  <c r="Y33" i="15"/>
  <c r="AE33" i="15"/>
  <c r="X33" i="15"/>
  <c r="W33" i="15"/>
  <c r="AR30" i="15"/>
  <c r="AA33" i="15"/>
  <c r="BB30" i="15"/>
  <c r="AM30" i="15"/>
  <c r="AN30" i="15"/>
  <c r="AG33" i="15"/>
  <c r="AN35" i="15"/>
  <c r="AT30" i="15"/>
  <c r="AJ30" i="15"/>
  <c r="AY30" i="15"/>
  <c r="BC30" i="15"/>
  <c r="BD30" i="15"/>
  <c r="P33" i="15"/>
  <c r="K33" i="15"/>
  <c r="AK35" i="15"/>
  <c r="BA30" i="15"/>
  <c r="AX30" i="15"/>
  <c r="AV30" i="15"/>
  <c r="T33" i="15"/>
  <c r="W32" i="15"/>
  <c r="BC35" i="15"/>
  <c r="AP36" i="15"/>
  <c r="AU32" i="15"/>
  <c r="BH35" i="15"/>
  <c r="BA35" i="15"/>
  <c r="V36" i="15"/>
  <c r="AL35" i="15"/>
  <c r="Q33" i="15"/>
  <c r="V33" i="15"/>
  <c r="W34" i="15"/>
  <c r="BD35" i="15"/>
  <c r="AX35" i="15"/>
  <c r="AB33" i="15"/>
  <c r="M33" i="15"/>
  <c r="N34" i="15"/>
  <c r="Y34" i="15"/>
  <c r="AS36" i="15"/>
  <c r="AC34" i="15"/>
  <c r="AO35" i="15"/>
  <c r="AS35" i="15"/>
  <c r="AJ35" i="15"/>
  <c r="BA36" i="15"/>
  <c r="AA36" i="15"/>
  <c r="AR35" i="15"/>
  <c r="AV35" i="15"/>
  <c r="BB35" i="15"/>
  <c r="BA27" i="15"/>
  <c r="BD36" i="15"/>
  <c r="AP35" i="15"/>
  <c r="R32" i="15"/>
  <c r="AT36" i="15"/>
  <c r="J32" i="15"/>
  <c r="AJ36" i="15"/>
  <c r="BE35" i="15"/>
  <c r="AM35" i="15"/>
  <c r="AV27" i="15"/>
  <c r="AQ35" i="15"/>
  <c r="N32" i="15"/>
  <c r="AR32" i="15"/>
  <c r="AD32" i="15"/>
  <c r="AF33" i="15"/>
  <c r="AD33" i="15"/>
  <c r="AY32" i="15"/>
  <c r="S32" i="15"/>
  <c r="N33" i="15"/>
  <c r="AX32" i="15"/>
  <c r="L31" i="15"/>
  <c r="Q30" i="15"/>
  <c r="AW28" i="15"/>
  <c r="BD28" i="15"/>
  <c r="AL28" i="15"/>
  <c r="R31" i="15"/>
  <c r="AE31" i="15"/>
  <c r="O30" i="15"/>
  <c r="AO28" i="15"/>
  <c r="AN28" i="15"/>
  <c r="AS28" i="15"/>
  <c r="O31" i="15"/>
  <c r="AB30" i="15"/>
  <c r="Q32" i="15"/>
  <c r="AP28" i="15"/>
  <c r="BC28" i="15"/>
  <c r="AK28" i="15"/>
  <c r="W30" i="15"/>
  <c r="BF28" i="15"/>
  <c r="AU28" i="15"/>
  <c r="BH28" i="15"/>
  <c r="J31" i="15"/>
  <c r="AE30" i="15"/>
  <c r="BE28" i="15"/>
  <c r="AM28" i="15"/>
  <c r="AZ28" i="15"/>
  <c r="U30" i="15"/>
  <c r="AQ28" i="15"/>
  <c r="BB28" i="15"/>
  <c r="AD29" i="15"/>
  <c r="AB31" i="15"/>
  <c r="Y31" i="15"/>
  <c r="AC31" i="15"/>
  <c r="Z31" i="15"/>
  <c r="N29" i="15"/>
  <c r="Q31" i="15"/>
  <c r="U31" i="15"/>
  <c r="T31" i="15"/>
  <c r="BE27" i="15"/>
  <c r="AM27" i="15"/>
  <c r="Z32" i="15"/>
  <c r="V32" i="15"/>
  <c r="AY36" i="15"/>
  <c r="N28" i="15"/>
  <c r="AA29" i="15"/>
  <c r="X36" i="15"/>
  <c r="AF31" i="15"/>
  <c r="M31" i="15"/>
  <c r="R28" i="15"/>
  <c r="AH29" i="15"/>
  <c r="N31" i="15"/>
  <c r="BH27" i="15"/>
  <c r="AX27" i="15"/>
  <c r="X31" i="15"/>
  <c r="AQ27" i="15"/>
  <c r="AO27" i="15"/>
  <c r="AT27" i="15"/>
  <c r="Y32" i="15"/>
  <c r="AX36" i="15"/>
  <c r="AU36" i="15"/>
  <c r="AB29" i="15"/>
  <c r="J29" i="15"/>
  <c r="AD31" i="15"/>
  <c r="P31" i="15"/>
  <c r="BD27" i="15"/>
  <c r="AL27" i="15"/>
  <c r="K31" i="15"/>
  <c r="M32" i="15"/>
  <c r="BF36" i="15"/>
  <c r="BB36" i="15"/>
  <c r="L29" i="15"/>
  <c r="AG29" i="15"/>
  <c r="AA31" i="15"/>
  <c r="U29" i="15"/>
  <c r="Y29" i="15"/>
  <c r="AH31" i="15"/>
  <c r="V31" i="15"/>
  <c r="W31" i="15"/>
  <c r="AR27" i="15"/>
  <c r="AN27" i="15"/>
  <c r="AS27" i="15"/>
  <c r="X32" i="15"/>
  <c r="BG36" i="15"/>
  <c r="AL36" i="15"/>
  <c r="T29" i="15"/>
  <c r="W29" i="15"/>
  <c r="AL32" i="15"/>
  <c r="R33" i="15"/>
  <c r="O33" i="15"/>
  <c r="S33" i="15"/>
  <c r="AB28" i="15"/>
  <c r="S36" i="15"/>
  <c r="AH34" i="15"/>
  <c r="AG36" i="15"/>
  <c r="BH32" i="15"/>
  <c r="P36" i="15"/>
  <c r="Z34" i="15"/>
  <c r="AL33" i="15"/>
  <c r="U36" i="15"/>
  <c r="AJ33" i="15"/>
  <c r="BF33" i="15"/>
  <c r="AM33" i="15"/>
  <c r="AD36" i="15"/>
  <c r="R34" i="15"/>
  <c r="AZ33" i="15"/>
  <c r="AX33" i="15"/>
  <c r="BD33" i="15"/>
  <c r="BB33" i="15"/>
  <c r="AP33" i="15"/>
  <c r="AS33" i="15"/>
  <c r="BE33" i="15"/>
  <c r="AT33" i="15"/>
  <c r="AV33" i="15"/>
  <c r="AN33" i="15"/>
  <c r="AW33" i="15"/>
  <c r="BH33" i="15"/>
  <c r="AM34" i="15"/>
  <c r="AK33" i="15"/>
  <c r="BG33" i="15"/>
  <c r="AO33" i="15"/>
  <c r="BC34" i="15"/>
  <c r="BA33" i="15"/>
  <c r="AY33" i="15"/>
  <c r="BC33" i="15"/>
  <c r="AQ33" i="15"/>
  <c r="AU33" i="15"/>
  <c r="BD34" i="15"/>
  <c r="AC32" i="15"/>
  <c r="AF32" i="15"/>
  <c r="AB32" i="15"/>
  <c r="AQ36" i="15"/>
  <c r="AV36" i="15"/>
  <c r="BH36" i="15"/>
  <c r="AT32" i="15"/>
  <c r="AP32" i="15"/>
  <c r="O28" i="15"/>
  <c r="L28" i="15"/>
  <c r="AF28" i="15"/>
  <c r="N36" i="15"/>
  <c r="Q36" i="15"/>
  <c r="K36" i="15"/>
  <c r="AF34" i="15"/>
  <c r="S34" i="15"/>
  <c r="U34" i="15"/>
  <c r="J34" i="15"/>
  <c r="Q28" i="15"/>
  <c r="T28" i="15"/>
  <c r="AA32" i="15"/>
  <c r="P32" i="15"/>
  <c r="T32" i="15"/>
  <c r="BE36" i="15"/>
  <c r="AN36" i="15"/>
  <c r="AZ36" i="15"/>
  <c r="J33" i="15"/>
  <c r="AS32" i="15"/>
  <c r="BD32" i="15"/>
  <c r="AC28" i="15"/>
  <c r="AA28" i="15"/>
  <c r="X28" i="15"/>
  <c r="AC36" i="15"/>
  <c r="AE36" i="15"/>
  <c r="AH36" i="15"/>
  <c r="P34" i="15"/>
  <c r="AA34" i="15"/>
  <c r="M34" i="15"/>
  <c r="J28" i="15"/>
  <c r="AH32" i="15"/>
  <c r="K32" i="15"/>
  <c r="AE32" i="15"/>
  <c r="L32" i="15"/>
  <c r="AO36" i="15"/>
  <c r="BC36" i="15"/>
  <c r="AR36" i="15"/>
  <c r="AW32" i="15"/>
  <c r="V28" i="15"/>
  <c r="M28" i="15"/>
  <c r="S28" i="15"/>
  <c r="P28" i="15"/>
  <c r="M36" i="15"/>
  <c r="O36" i="15"/>
  <c r="Z36" i="15"/>
  <c r="AE34" i="15"/>
  <c r="AG34" i="15"/>
  <c r="AB34" i="15"/>
  <c r="U28" i="15"/>
  <c r="Y28" i="15"/>
  <c r="K28" i="15"/>
  <c r="Y36" i="15"/>
  <c r="T36" i="15"/>
  <c r="R36" i="15"/>
  <c r="O34" i="15"/>
  <c r="Q34" i="15"/>
  <c r="T34" i="15"/>
  <c r="AG32" i="15"/>
  <c r="U32" i="15"/>
  <c r="AW36" i="15"/>
  <c r="AK36" i="15"/>
  <c r="AZ32" i="15"/>
  <c r="AE28" i="15"/>
  <c r="AG28" i="15"/>
  <c r="AH28" i="15"/>
  <c r="W36" i="15"/>
  <c r="AB36" i="15"/>
  <c r="J36" i="15"/>
  <c r="X34" i="15"/>
  <c r="V34" i="15"/>
  <c r="AD28" i="15"/>
  <c r="W28" i="15"/>
  <c r="L36" i="15"/>
  <c r="AV34" i="15"/>
  <c r="AU34" i="15"/>
  <c r="BF34" i="15"/>
  <c r="AN34" i="15"/>
  <c r="L30" i="15"/>
  <c r="Z30" i="15"/>
  <c r="X30" i="15"/>
  <c r="BE32" i="15"/>
  <c r="AJ32" i="15"/>
  <c r="AV32" i="15"/>
  <c r="X29" i="15"/>
  <c r="S29" i="15"/>
  <c r="Q29" i="15"/>
  <c r="AX34" i="15"/>
  <c r="BB34" i="15"/>
  <c r="AC30" i="15"/>
  <c r="R30" i="15"/>
  <c r="P30" i="15"/>
  <c r="BB32" i="15"/>
  <c r="AO32" i="15"/>
  <c r="BG32" i="15"/>
  <c r="AN32" i="15"/>
  <c r="V29" i="15"/>
  <c r="K29" i="15"/>
  <c r="AE29" i="15"/>
  <c r="AJ34" i="15"/>
  <c r="AQ34" i="15"/>
  <c r="AT34" i="15"/>
  <c r="J30" i="15"/>
  <c r="AK34" i="15"/>
  <c r="BG34" i="15"/>
  <c r="AS34" i="15"/>
  <c r="AR34" i="15"/>
  <c r="AY34" i="15"/>
  <c r="AZ34" i="15"/>
  <c r="BE34" i="15"/>
  <c r="AL34" i="15"/>
  <c r="AA30" i="15"/>
  <c r="AH30" i="15"/>
  <c r="V30" i="15"/>
  <c r="BA32" i="15"/>
  <c r="BC32" i="15"/>
  <c r="AQ32" i="15"/>
  <c r="AC29" i="15"/>
  <c r="AF29" i="15"/>
  <c r="Z29" i="15"/>
  <c r="O29" i="15"/>
  <c r="AP34" i="15"/>
  <c r="M30" i="15"/>
  <c r="AD30" i="15"/>
  <c r="BA34" i="15"/>
  <c r="BH34" i="15"/>
  <c r="AW34" i="15"/>
  <c r="T30" i="15"/>
  <c r="K30" i="15"/>
  <c r="AG30" i="15"/>
  <c r="AK32" i="15"/>
  <c r="AM32" i="15"/>
  <c r="M29" i="15"/>
  <c r="P29" i="15"/>
  <c r="AO31" i="15"/>
  <c r="AW31" i="15"/>
  <c r="BE31" i="15"/>
  <c r="AQ31" i="15"/>
  <c r="AY31" i="15"/>
  <c r="BG31" i="15"/>
  <c r="AJ31" i="15"/>
  <c r="AR31" i="15"/>
  <c r="AZ31" i="15"/>
  <c r="BH31" i="15"/>
  <c r="AK31" i="15"/>
  <c r="AS31" i="15"/>
  <c r="BA31" i="15"/>
  <c r="AV31" i="15"/>
  <c r="BD31" i="15"/>
  <c r="AP31" i="15"/>
  <c r="AX31" i="15"/>
  <c r="AL31" i="15"/>
  <c r="BB31" i="15"/>
  <c r="AN31" i="15"/>
  <c r="BF31" i="15"/>
  <c r="AM31" i="15"/>
  <c r="BC31" i="15"/>
  <c r="AT31" i="15"/>
  <c r="AU31" i="15"/>
  <c r="Q35" i="15"/>
  <c r="Y35" i="15"/>
  <c r="AG35" i="15"/>
  <c r="K35" i="15"/>
  <c r="S35" i="15"/>
  <c r="AA35" i="15"/>
  <c r="L35" i="15"/>
  <c r="T35" i="15"/>
  <c r="AB35" i="15"/>
  <c r="U35" i="15"/>
  <c r="M35" i="15"/>
  <c r="AC35" i="15"/>
  <c r="X35" i="15"/>
  <c r="P35" i="15"/>
  <c r="AH35" i="15"/>
  <c r="J35" i="15"/>
  <c r="Z35" i="15"/>
  <c r="N35" i="15"/>
  <c r="AD35" i="15"/>
  <c r="AF35" i="15"/>
  <c r="R35" i="15"/>
  <c r="O35" i="15"/>
  <c r="AE35" i="15"/>
  <c r="V35" i="15"/>
  <c r="W35" i="15"/>
  <c r="AQ29" i="15"/>
  <c r="AY29" i="15"/>
  <c r="BG29" i="15"/>
  <c r="AJ29" i="15"/>
  <c r="AR29" i="15"/>
  <c r="AZ29" i="15"/>
  <c r="AK29" i="15"/>
  <c r="AS29" i="15"/>
  <c r="BA29" i="15"/>
  <c r="AL29" i="15"/>
  <c r="AT29" i="15"/>
  <c r="BB29" i="15"/>
  <c r="AM29" i="15"/>
  <c r="AU29" i="15"/>
  <c r="BC29" i="15"/>
  <c r="AW29" i="15"/>
  <c r="BH29" i="15"/>
  <c r="AX29" i="15"/>
  <c r="BD29" i="15"/>
  <c r="BF29" i="15"/>
  <c r="AO29" i="15"/>
  <c r="BE29" i="15"/>
  <c r="AN29" i="15"/>
  <c r="AP29" i="15"/>
  <c r="AV29" i="15"/>
  <c r="Q27" i="15"/>
  <c r="Y27" i="15"/>
  <c r="AG27" i="15"/>
  <c r="K27" i="15"/>
  <c r="S27" i="15"/>
  <c r="AA27" i="15"/>
  <c r="L27" i="15"/>
  <c r="T27" i="15"/>
  <c r="AB27" i="15"/>
  <c r="M27" i="15"/>
  <c r="U27" i="15"/>
  <c r="AC27" i="15"/>
  <c r="P27" i="15"/>
  <c r="AF27" i="15"/>
  <c r="Z27" i="15"/>
  <c r="R27" i="15"/>
  <c r="AH27" i="15"/>
  <c r="V27" i="15"/>
  <c r="J27" i="15"/>
  <c r="W27" i="15"/>
  <c r="X27" i="15"/>
  <c r="N27" i="15"/>
  <c r="AD27" i="15"/>
  <c r="O27" i="15"/>
  <c r="AE27" i="15"/>
  <c r="G7" i="15"/>
  <c r="AB7" i="15" s="1"/>
  <c r="B5" i="15"/>
  <c r="C5" i="15"/>
  <c r="D5" i="15"/>
  <c r="E5" i="15"/>
  <c r="E6" i="15"/>
  <c r="G23" i="15"/>
  <c r="G24" i="15"/>
  <c r="G25" i="15"/>
  <c r="Q25" i="15" s="1"/>
  <c r="G26" i="15"/>
  <c r="H26" i="15"/>
  <c r="A5" i="15"/>
  <c r="H24" i="15" l="1"/>
  <c r="AY24" i="15" s="1"/>
  <c r="H25" i="15"/>
  <c r="AP25" i="15" s="1"/>
  <c r="G21" i="15"/>
  <c r="AF21" i="15" s="1"/>
  <c r="G19" i="15"/>
  <c r="K19" i="15" s="1"/>
  <c r="G17" i="15"/>
  <c r="P17" i="15" s="1"/>
  <c r="G15" i="15"/>
  <c r="AF15" i="15" s="1"/>
  <c r="G11" i="15"/>
  <c r="AG11" i="15" s="1"/>
  <c r="G9" i="15"/>
  <c r="W9" i="15" s="1"/>
  <c r="H22" i="15"/>
  <c r="BG22" i="15" s="1"/>
  <c r="H8" i="15"/>
  <c r="BA8" i="15" s="1"/>
  <c r="G20" i="15"/>
  <c r="J20" i="15" s="1"/>
  <c r="G16" i="15"/>
  <c r="AE16" i="15" s="1"/>
  <c r="H19" i="15"/>
  <c r="AQ19" i="15" s="1"/>
  <c r="G22" i="15"/>
  <c r="N22" i="15" s="1"/>
  <c r="AQ26" i="15"/>
  <c r="AY26" i="15"/>
  <c r="BG26" i="15"/>
  <c r="AN26" i="15"/>
  <c r="AW26" i="15"/>
  <c r="BF26" i="15"/>
  <c r="AS26" i="15"/>
  <c r="BB26" i="15"/>
  <c r="AK26" i="15"/>
  <c r="AT26" i="15"/>
  <c r="BC26" i="15"/>
  <c r="AX26" i="15"/>
  <c r="AL26" i="15"/>
  <c r="AZ26" i="15"/>
  <c r="AM26" i="15"/>
  <c r="BA26" i="15"/>
  <c r="AO26" i="15"/>
  <c r="BD26" i="15"/>
  <c r="AJ26" i="15"/>
  <c r="AP26" i="15"/>
  <c r="BE26" i="15"/>
  <c r="AR26" i="15"/>
  <c r="BH26" i="15"/>
  <c r="AU26" i="15"/>
  <c r="AV26" i="15"/>
  <c r="Q26" i="15"/>
  <c r="Y26" i="15"/>
  <c r="AG26" i="15"/>
  <c r="J26" i="15"/>
  <c r="S26" i="15"/>
  <c r="AB26" i="15"/>
  <c r="N26" i="15"/>
  <c r="W26" i="15"/>
  <c r="AF26" i="15"/>
  <c r="O26" i="15"/>
  <c r="X26" i="15"/>
  <c r="K26" i="15"/>
  <c r="Z26" i="15"/>
  <c r="L26" i="15"/>
  <c r="AA26" i="15"/>
  <c r="M26" i="15"/>
  <c r="AC26" i="15"/>
  <c r="P26" i="15"/>
  <c r="AD26" i="15"/>
  <c r="R26" i="15"/>
  <c r="AE26" i="15"/>
  <c r="T26" i="15"/>
  <c r="AH26" i="15"/>
  <c r="U26" i="15"/>
  <c r="V26" i="15"/>
  <c r="K24" i="15"/>
  <c r="S24" i="15"/>
  <c r="AA24" i="15"/>
  <c r="N24" i="15"/>
  <c r="W24" i="15"/>
  <c r="AF24" i="15"/>
  <c r="R24" i="15"/>
  <c r="AB24" i="15"/>
  <c r="J24" i="15"/>
  <c r="T24" i="15"/>
  <c r="AC24" i="15"/>
  <c r="P24" i="15"/>
  <c r="AE24" i="15"/>
  <c r="Q24" i="15"/>
  <c r="AG24" i="15"/>
  <c r="U24" i="15"/>
  <c r="AH24" i="15"/>
  <c r="V24" i="15"/>
  <c r="X24" i="15"/>
  <c r="L24" i="15"/>
  <c r="Y24" i="15"/>
  <c r="M24" i="15"/>
  <c r="Z24" i="15"/>
  <c r="O24" i="15"/>
  <c r="AD24" i="15"/>
  <c r="L23" i="15"/>
  <c r="T23" i="15"/>
  <c r="AB23" i="15"/>
  <c r="K23" i="15"/>
  <c r="U23" i="15"/>
  <c r="AD23" i="15"/>
  <c r="P23" i="15"/>
  <c r="Y23" i="15"/>
  <c r="AH23" i="15"/>
  <c r="Q23" i="15"/>
  <c r="Z23" i="15"/>
  <c r="M23" i="15"/>
  <c r="AA23" i="15"/>
  <c r="N23" i="15"/>
  <c r="AC23" i="15"/>
  <c r="O23" i="15"/>
  <c r="AE23" i="15"/>
  <c r="R23" i="15"/>
  <c r="AF23" i="15"/>
  <c r="S23" i="15"/>
  <c r="AG23" i="15"/>
  <c r="V23" i="15"/>
  <c r="W23" i="15"/>
  <c r="J23" i="15"/>
  <c r="X23" i="15"/>
  <c r="AG25" i="15"/>
  <c r="S25" i="15"/>
  <c r="AF25" i="15"/>
  <c r="J25" i="15"/>
  <c r="R25" i="15"/>
  <c r="Z25" i="15"/>
  <c r="AH25" i="15"/>
  <c r="P25" i="15"/>
  <c r="Y25" i="15"/>
  <c r="L25" i="15"/>
  <c r="U25" i="15"/>
  <c r="AD25" i="15"/>
  <c r="M25" i="15"/>
  <c r="V25" i="15"/>
  <c r="AE25" i="15"/>
  <c r="AC25" i="15"/>
  <c r="O25" i="15"/>
  <c r="AB25" i="15"/>
  <c r="N25" i="15"/>
  <c r="G18" i="15"/>
  <c r="Z18" i="15" s="1"/>
  <c r="G14" i="15"/>
  <c r="G12" i="15"/>
  <c r="N12" i="15" s="1"/>
  <c r="G10" i="15"/>
  <c r="X10" i="15" s="1"/>
  <c r="AA25" i="15"/>
  <c r="K25" i="15"/>
  <c r="X25" i="15"/>
  <c r="H23" i="15"/>
  <c r="W25" i="15"/>
  <c r="T25" i="15"/>
  <c r="H21" i="15"/>
  <c r="AS21" i="15" s="1"/>
  <c r="H17" i="15"/>
  <c r="AK17" i="15" s="1"/>
  <c r="H20" i="15"/>
  <c r="AZ20" i="15" s="1"/>
  <c r="H18" i="15"/>
  <c r="AS18" i="15" s="1"/>
  <c r="H16" i="15"/>
  <c r="AR16" i="15" s="1"/>
  <c r="H14" i="15"/>
  <c r="H10" i="15"/>
  <c r="G13" i="15"/>
  <c r="AD13" i="15" s="1"/>
  <c r="G8" i="15"/>
  <c r="X8" i="15" s="1"/>
  <c r="K7" i="15"/>
  <c r="L7" i="15"/>
  <c r="M7" i="15"/>
  <c r="N7" i="15"/>
  <c r="J7" i="15"/>
  <c r="O7" i="15"/>
  <c r="W7" i="15"/>
  <c r="AE7" i="15"/>
  <c r="X7" i="15"/>
  <c r="AF7" i="15"/>
  <c r="Y7" i="15"/>
  <c r="AG7" i="15"/>
  <c r="Z7" i="15"/>
  <c r="AH7" i="15"/>
  <c r="S7" i="15"/>
  <c r="AA7" i="15"/>
  <c r="T7" i="15"/>
  <c r="U7" i="15"/>
  <c r="AC7" i="15"/>
  <c r="V7" i="15"/>
  <c r="AD7" i="15"/>
  <c r="P7" i="15"/>
  <c r="Q7" i="15"/>
  <c r="R7" i="15"/>
  <c r="H15" i="15"/>
  <c r="H13" i="15"/>
  <c r="H12" i="15"/>
  <c r="H11" i="15"/>
  <c r="H9" i="15"/>
  <c r="H7" i="15"/>
  <c r="AR25" i="15" l="1"/>
  <c r="N20" i="15"/>
  <c r="AD15" i="15"/>
  <c r="K16" i="15"/>
  <c r="K15" i="15"/>
  <c r="P19" i="15"/>
  <c r="Y15" i="15"/>
  <c r="N15" i="15"/>
  <c r="T15" i="15"/>
  <c r="L15" i="15"/>
  <c r="O15" i="15"/>
  <c r="AB15" i="15"/>
  <c r="AH15" i="15"/>
  <c r="Z15" i="15"/>
  <c r="X15" i="15"/>
  <c r="AO25" i="15"/>
  <c r="AJ25" i="15"/>
  <c r="AS25" i="15"/>
  <c r="BH25" i="15"/>
  <c r="AZ25" i="15"/>
  <c r="O19" i="15"/>
  <c r="AJ24" i="15"/>
  <c r="AR24" i="15"/>
  <c r="AQ22" i="15"/>
  <c r="V17" i="15"/>
  <c r="AG17" i="15"/>
  <c r="J17" i="15"/>
  <c r="Y17" i="15"/>
  <c r="AC17" i="15"/>
  <c r="S19" i="15"/>
  <c r="AB17" i="15"/>
  <c r="L17" i="15"/>
  <c r="T17" i="15"/>
  <c r="AF17" i="15"/>
  <c r="AA17" i="15"/>
  <c r="W17" i="15"/>
  <c r="O17" i="15"/>
  <c r="K17" i="15"/>
  <c r="AD17" i="15"/>
  <c r="R17" i="15"/>
  <c r="AN25" i="15"/>
  <c r="AW25" i="15"/>
  <c r="BG25" i="15"/>
  <c r="AM24" i="15"/>
  <c r="AQ24" i="15"/>
  <c r="N17" i="15"/>
  <c r="S17" i="15"/>
  <c r="Q17" i="15"/>
  <c r="AK25" i="15"/>
  <c r="AM25" i="15"/>
  <c r="AY25" i="15"/>
  <c r="BC24" i="15"/>
  <c r="BA25" i="15"/>
  <c r="BB24" i="15"/>
  <c r="U17" i="15"/>
  <c r="AH17" i="15"/>
  <c r="X17" i="15"/>
  <c r="AX25" i="15"/>
  <c r="AV25" i="15"/>
  <c r="AO24" i="15"/>
  <c r="BF25" i="15"/>
  <c r="AE17" i="15"/>
  <c r="M17" i="15"/>
  <c r="Z17" i="15"/>
  <c r="AU25" i="15"/>
  <c r="BB25" i="15"/>
  <c r="AT22" i="15"/>
  <c r="AX24" i="15"/>
  <c r="AU24" i="15"/>
  <c r="BG24" i="15"/>
  <c r="AW17" i="15"/>
  <c r="BB20" i="15"/>
  <c r="N19" i="15"/>
  <c r="AC16" i="15"/>
  <c r="T19" i="15"/>
  <c r="BA18" i="15"/>
  <c r="AS24" i="15"/>
  <c r="AK24" i="15"/>
  <c r="BD24" i="15"/>
  <c r="AX20" i="15"/>
  <c r="BD25" i="15"/>
  <c r="AT25" i="15"/>
  <c r="AL25" i="15"/>
  <c r="AQ25" i="15"/>
  <c r="BF24" i="15"/>
  <c r="AW24" i="15"/>
  <c r="AT24" i="15"/>
  <c r="AP24" i="15"/>
  <c r="AV24" i="15"/>
  <c r="BH24" i="15"/>
  <c r="AY20" i="15"/>
  <c r="BC25" i="15"/>
  <c r="BE25" i="15"/>
  <c r="BE24" i="15"/>
  <c r="BA24" i="15"/>
  <c r="AZ24" i="15"/>
  <c r="AL24" i="15"/>
  <c r="AN24" i="15"/>
  <c r="BA20" i="15"/>
  <c r="BF20" i="15"/>
  <c r="AS20" i="15"/>
  <c r="AP22" i="15"/>
  <c r="AR17" i="15"/>
  <c r="BD20" i="15"/>
  <c r="AR20" i="15"/>
  <c r="BA22" i="15"/>
  <c r="AK20" i="15"/>
  <c r="AU18" i="15"/>
  <c r="AN20" i="15"/>
  <c r="AJ20" i="15"/>
  <c r="AW22" i="15"/>
  <c r="AO20" i="15"/>
  <c r="AP20" i="15"/>
  <c r="AU20" i="15"/>
  <c r="BG20" i="15"/>
  <c r="W20" i="15"/>
  <c r="BD22" i="15"/>
  <c r="AW20" i="15"/>
  <c r="AT20" i="15"/>
  <c r="AQ20" i="15"/>
  <c r="M20" i="15"/>
  <c r="AY22" i="15"/>
  <c r="P16" i="15"/>
  <c r="AB16" i="15"/>
  <c r="J16" i="15"/>
  <c r="O16" i="15"/>
  <c r="M16" i="15"/>
  <c r="Z16" i="15"/>
  <c r="W16" i="15"/>
  <c r="T16" i="15"/>
  <c r="AG16" i="15"/>
  <c r="L16" i="15"/>
  <c r="V16" i="15"/>
  <c r="AA16" i="15"/>
  <c r="AF16" i="15"/>
  <c r="AD16" i="15"/>
  <c r="Y16" i="15"/>
  <c r="N16" i="15"/>
  <c r="S16" i="15"/>
  <c r="X16" i="15"/>
  <c r="U16" i="15"/>
  <c r="AH16" i="15"/>
  <c r="AF12" i="15"/>
  <c r="AH12" i="15"/>
  <c r="AA12" i="15"/>
  <c r="T12" i="15"/>
  <c r="AG12" i="15"/>
  <c r="AA10" i="15"/>
  <c r="P10" i="15"/>
  <c r="AH10" i="15"/>
  <c r="AE10" i="15"/>
  <c r="T10" i="15"/>
  <c r="AD9" i="15"/>
  <c r="AB9" i="15"/>
  <c r="K9" i="15"/>
  <c r="P9" i="15"/>
  <c r="AF9" i="15"/>
  <c r="N9" i="15"/>
  <c r="BF22" i="15"/>
  <c r="AJ22" i="15"/>
  <c r="AX22" i="15"/>
  <c r="T9" i="15"/>
  <c r="S10" i="15"/>
  <c r="AC10" i="15"/>
  <c r="S15" i="15"/>
  <c r="AG15" i="15"/>
  <c r="AJ17" i="15"/>
  <c r="AO22" i="15"/>
  <c r="AV22" i="15"/>
  <c r="AN22" i="15"/>
  <c r="BF16" i="15"/>
  <c r="AS22" i="15"/>
  <c r="AA9" i="15"/>
  <c r="W10" i="15"/>
  <c r="AF10" i="15"/>
  <c r="V15" i="15"/>
  <c r="AA15" i="15"/>
  <c r="P15" i="15"/>
  <c r="BD17" i="15"/>
  <c r="P22" i="15"/>
  <c r="AM22" i="15"/>
  <c r="BE22" i="15"/>
  <c r="AZ22" i="15"/>
  <c r="AG9" i="15"/>
  <c r="AD10" i="15"/>
  <c r="O10" i="15"/>
  <c r="M15" i="15"/>
  <c r="J15" i="15"/>
  <c r="AE15" i="15"/>
  <c r="AV17" i="15"/>
  <c r="K22" i="15"/>
  <c r="BB22" i="15"/>
  <c r="AU22" i="15"/>
  <c r="AR22" i="15"/>
  <c r="BC22" i="15"/>
  <c r="BH22" i="15"/>
  <c r="Y9" i="15"/>
  <c r="K10" i="15"/>
  <c r="AC15" i="15"/>
  <c r="W15" i="15"/>
  <c r="BB17" i="15"/>
  <c r="AL22" i="15"/>
  <c r="AK22" i="15"/>
  <c r="V9" i="15"/>
  <c r="S9" i="15"/>
  <c r="X9" i="15"/>
  <c r="Z20" i="15"/>
  <c r="AC9" i="15"/>
  <c r="J9" i="15"/>
  <c r="O9" i="15"/>
  <c r="Q20" i="15"/>
  <c r="U9" i="15"/>
  <c r="AH9" i="15"/>
  <c r="AE9" i="15"/>
  <c r="L9" i="15"/>
  <c r="Z9" i="15"/>
  <c r="AO18" i="15"/>
  <c r="AD18" i="15"/>
  <c r="Y21" i="15"/>
  <c r="V21" i="15"/>
  <c r="BA17" i="15"/>
  <c r="AG18" i="15"/>
  <c r="AV20" i="15"/>
  <c r="BH20" i="15"/>
  <c r="AH21" i="15"/>
  <c r="Q21" i="15"/>
  <c r="AC21" i="15"/>
  <c r="K21" i="15"/>
  <c r="BH17" i="15"/>
  <c r="Z21" i="15"/>
  <c r="X21" i="15"/>
  <c r="U21" i="15"/>
  <c r="AD21" i="15"/>
  <c r="R21" i="15"/>
  <c r="P21" i="15"/>
  <c r="M21" i="15"/>
  <c r="M13" i="15"/>
  <c r="BF17" i="15"/>
  <c r="AY17" i="15"/>
  <c r="J21" i="15"/>
  <c r="AE21" i="15"/>
  <c r="L21" i="15"/>
  <c r="W21" i="15"/>
  <c r="S21" i="15"/>
  <c r="O21" i="15"/>
  <c r="AS19" i="15"/>
  <c r="AJ19" i="15"/>
  <c r="BE19" i="15"/>
  <c r="BA19" i="15"/>
  <c r="AN19" i="15"/>
  <c r="AP19" i="15"/>
  <c r="BF19" i="15"/>
  <c r="AR19" i="15"/>
  <c r="AY19" i="15"/>
  <c r="AL19" i="15"/>
  <c r="AV19" i="15"/>
  <c r="BG19" i="15"/>
  <c r="AT19" i="15"/>
  <c r="BD19" i="15"/>
  <c r="AX19" i="15"/>
  <c r="AO19" i="15"/>
  <c r="BB19" i="15"/>
  <c r="AZ19" i="15"/>
  <c r="AM19" i="15"/>
  <c r="BH19" i="15"/>
  <c r="AU19" i="15"/>
  <c r="AK19" i="15"/>
  <c r="BC19" i="15"/>
  <c r="AW19" i="15"/>
  <c r="AN8" i="15"/>
  <c r="O11" i="15"/>
  <c r="R11" i="15"/>
  <c r="P11" i="15"/>
  <c r="AR8" i="15"/>
  <c r="AU8" i="15"/>
  <c r="L11" i="15"/>
  <c r="AB11" i="15"/>
  <c r="AD11" i="15"/>
  <c r="K11" i="15"/>
  <c r="U11" i="15"/>
  <c r="AA11" i="15"/>
  <c r="Y11" i="15"/>
  <c r="AC11" i="15"/>
  <c r="J11" i="15"/>
  <c r="AP8" i="15"/>
  <c r="AO8" i="15"/>
  <c r="T11" i="15"/>
  <c r="X11" i="15"/>
  <c r="AE11" i="15"/>
  <c r="AF11" i="15"/>
  <c r="AH11" i="15"/>
  <c r="N11" i="15"/>
  <c r="S11" i="15"/>
  <c r="Z11" i="15"/>
  <c r="W12" i="15"/>
  <c r="AU17" i="15"/>
  <c r="AQ17" i="15"/>
  <c r="BE20" i="15"/>
  <c r="BC20" i="15"/>
  <c r="BH21" i="15"/>
  <c r="AM17" i="15"/>
  <c r="N21" i="15"/>
  <c r="AP17" i="15"/>
  <c r="AS17" i="15"/>
  <c r="AG22" i="15"/>
  <c r="AC22" i="15"/>
  <c r="U10" i="15"/>
  <c r="Y10" i="15"/>
  <c r="J13" i="15"/>
  <c r="BB16" i="15"/>
  <c r="AN17" i="15"/>
  <c r="AZ17" i="15"/>
  <c r="BG18" i="15"/>
  <c r="R19" i="15"/>
  <c r="AA21" i="15"/>
  <c r="AG21" i="15"/>
  <c r="AB21" i="15"/>
  <c r="T21" i="15"/>
  <c r="AW8" i="15"/>
  <c r="S22" i="15"/>
  <c r="AG10" i="15"/>
  <c r="Q10" i="15"/>
  <c r="BE17" i="15"/>
  <c r="AL17" i="15"/>
  <c r="AJ18" i="15"/>
  <c r="S20" i="15"/>
  <c r="BD8" i="15"/>
  <c r="W22" i="15"/>
  <c r="X13" i="15"/>
  <c r="AW16" i="15"/>
  <c r="L18" i="15"/>
  <c r="AE19" i="15"/>
  <c r="M19" i="15"/>
  <c r="AH19" i="15"/>
  <c r="X20" i="15"/>
  <c r="L20" i="15"/>
  <c r="AG20" i="15"/>
  <c r="O13" i="15"/>
  <c r="AN16" i="15"/>
  <c r="AH18" i="15"/>
  <c r="W19" i="15"/>
  <c r="AB19" i="15"/>
  <c r="Z19" i="15"/>
  <c r="AD20" i="15"/>
  <c r="AA20" i="15"/>
  <c r="Y20" i="15"/>
  <c r="U13" i="15"/>
  <c r="AK16" i="15"/>
  <c r="AG19" i="15"/>
  <c r="Y19" i="15"/>
  <c r="L19" i="15"/>
  <c r="J19" i="15"/>
  <c r="P20" i="15"/>
  <c r="K20" i="15"/>
  <c r="AJ21" i="15"/>
  <c r="L13" i="15"/>
  <c r="BG16" i="15"/>
  <c r="AF19" i="15"/>
  <c r="AD19" i="15"/>
  <c r="AC19" i="15"/>
  <c r="AF20" i="15"/>
  <c r="AC20" i="15"/>
  <c r="AB20" i="15"/>
  <c r="BD21" i="15"/>
  <c r="AC13" i="15"/>
  <c r="P18" i="15"/>
  <c r="V20" i="15"/>
  <c r="X19" i="15"/>
  <c r="V19" i="15"/>
  <c r="AA19" i="15"/>
  <c r="AE20" i="15"/>
  <c r="U20" i="15"/>
  <c r="AH20" i="15"/>
  <c r="BB21" i="15"/>
  <c r="AG13" i="15"/>
  <c r="BE16" i="15"/>
  <c r="U18" i="15"/>
  <c r="Q19" i="15"/>
  <c r="U19" i="15"/>
  <c r="O20" i="15"/>
  <c r="T20" i="15"/>
  <c r="AY21" i="15"/>
  <c r="AD12" i="15"/>
  <c r="Y12" i="15"/>
  <c r="AV18" i="15"/>
  <c r="BH18" i="15"/>
  <c r="R20" i="15"/>
  <c r="BA21" i="15"/>
  <c r="AZ8" i="15"/>
  <c r="AX8" i="15"/>
  <c r="Q22" i="15"/>
  <c r="J22" i="15"/>
  <c r="AA22" i="15"/>
  <c r="Z12" i="15"/>
  <c r="K12" i="15"/>
  <c r="BC18" i="15"/>
  <c r="AZ18" i="15"/>
  <c r="AQ8" i="15"/>
  <c r="AK8" i="15"/>
  <c r="AD22" i="15"/>
  <c r="V22" i="15"/>
  <c r="R22" i="15"/>
  <c r="M12" i="15"/>
  <c r="AB12" i="15"/>
  <c r="AE12" i="15"/>
  <c r="AX18" i="15"/>
  <c r="AM18" i="15"/>
  <c r="AY18" i="15"/>
  <c r="BE8" i="15"/>
  <c r="AV8" i="15"/>
  <c r="AB22" i="15"/>
  <c r="X22" i="15"/>
  <c r="U22" i="15"/>
  <c r="J12" i="15"/>
  <c r="L12" i="15"/>
  <c r="O12" i="15"/>
  <c r="AP18" i="15"/>
  <c r="AT18" i="15"/>
  <c r="AQ18" i="15"/>
  <c r="AT8" i="15"/>
  <c r="AS8" i="15"/>
  <c r="AM8" i="15"/>
  <c r="AJ8" i="15"/>
  <c r="T22" i="15"/>
  <c r="L22" i="15"/>
  <c r="O22" i="15"/>
  <c r="M22" i="15"/>
  <c r="S12" i="15"/>
  <c r="AC12" i="15"/>
  <c r="X12" i="15"/>
  <c r="BE18" i="15"/>
  <c r="AL18" i="15"/>
  <c r="AY8" i="15"/>
  <c r="BB8" i="15"/>
  <c r="BC8" i="15"/>
  <c r="AH22" i="15"/>
  <c r="Z22" i="15"/>
  <c r="AF22" i="15"/>
  <c r="U12" i="15"/>
  <c r="V12" i="15"/>
  <c r="BD18" i="15"/>
  <c r="AK18" i="15"/>
  <c r="AM20" i="15"/>
  <c r="BG8" i="15"/>
  <c r="BH8" i="15"/>
  <c r="AL8" i="15"/>
  <c r="BF8" i="15"/>
  <c r="AE22" i="15"/>
  <c r="Y22" i="15"/>
  <c r="AO16" i="15"/>
  <c r="AT16" i="15"/>
  <c r="AY16" i="15"/>
  <c r="AQ21" i="15"/>
  <c r="Z10" i="15"/>
  <c r="L10" i="15"/>
  <c r="AB10" i="15"/>
  <c r="W13" i="15"/>
  <c r="T13" i="15"/>
  <c r="AH13" i="15"/>
  <c r="BD16" i="15"/>
  <c r="BA16" i="15"/>
  <c r="AQ16" i="15"/>
  <c r="AO17" i="15"/>
  <c r="AT17" i="15"/>
  <c r="BG17" i="15"/>
  <c r="AW18" i="15"/>
  <c r="BB18" i="15"/>
  <c r="AR18" i="15"/>
  <c r="W18" i="15"/>
  <c r="AB18" i="15"/>
  <c r="R18" i="15"/>
  <c r="AW21" i="15"/>
  <c r="AN21" i="15"/>
  <c r="AK21" i="15"/>
  <c r="AQ23" i="15"/>
  <c r="AY23" i="15"/>
  <c r="BG23" i="15"/>
  <c r="AJ23" i="15"/>
  <c r="AR23" i="15"/>
  <c r="AZ23" i="15"/>
  <c r="BH23" i="15"/>
  <c r="AL23" i="15"/>
  <c r="AV23" i="15"/>
  <c r="BF23" i="15"/>
  <c r="AP23" i="15"/>
  <c r="BB23" i="15"/>
  <c r="AS23" i="15"/>
  <c r="BC23" i="15"/>
  <c r="AM23" i="15"/>
  <c r="BD23" i="15"/>
  <c r="AN23" i="15"/>
  <c r="BE23" i="15"/>
  <c r="AO23" i="15"/>
  <c r="AT23" i="15"/>
  <c r="AU23" i="15"/>
  <c r="AW23" i="15"/>
  <c r="AX23" i="15"/>
  <c r="AK23" i="15"/>
  <c r="BA23" i="15"/>
  <c r="AL7" i="15"/>
  <c r="AT7" i="15"/>
  <c r="BB7" i="15"/>
  <c r="AU7" i="15"/>
  <c r="BC7" i="15"/>
  <c r="AM7" i="15"/>
  <c r="AN7" i="15"/>
  <c r="AO7" i="15"/>
  <c r="AP7" i="15"/>
  <c r="AQ7" i="15"/>
  <c r="AR7" i="15"/>
  <c r="AS7" i="15"/>
  <c r="AY7" i="15"/>
  <c r="BE7" i="15"/>
  <c r="AV7" i="15"/>
  <c r="BF7" i="15"/>
  <c r="AW7" i="15"/>
  <c r="AX7" i="15"/>
  <c r="AZ7" i="15"/>
  <c r="BA7" i="15"/>
  <c r="BD7" i="15"/>
  <c r="AJ7" i="15"/>
  <c r="BG7" i="15"/>
  <c r="BH7" i="15"/>
  <c r="N13" i="15"/>
  <c r="K13" i="15"/>
  <c r="Z13" i="15"/>
  <c r="AJ16" i="15"/>
  <c r="AV16" i="15"/>
  <c r="AS16" i="15"/>
  <c r="O18" i="15"/>
  <c r="T18" i="15"/>
  <c r="J18" i="15"/>
  <c r="AO21" i="15"/>
  <c r="AM21" i="15"/>
  <c r="BC21" i="15"/>
  <c r="AK7" i="15"/>
  <c r="M14" i="15"/>
  <c r="V14" i="15"/>
  <c r="AD14" i="15"/>
  <c r="O14" i="15"/>
  <c r="Y14" i="15"/>
  <c r="AH14" i="15"/>
  <c r="J14" i="15"/>
  <c r="T14" i="15"/>
  <c r="AC14" i="15"/>
  <c r="K14" i="15"/>
  <c r="U14" i="15"/>
  <c r="AE14" i="15"/>
  <c r="AG14" i="15"/>
  <c r="S14" i="15"/>
  <c r="W14" i="15"/>
  <c r="X14" i="15"/>
  <c r="Z14" i="15"/>
  <c r="L14" i="15"/>
  <c r="AA14" i="15"/>
  <c r="N14" i="15"/>
  <c r="AB14" i="15"/>
  <c r="P14" i="15"/>
  <c r="AF14" i="15"/>
  <c r="AN11" i="15"/>
  <c r="AW11" i="15"/>
  <c r="BE11" i="15"/>
  <c r="AO11" i="15"/>
  <c r="AX11" i="15"/>
  <c r="BF11" i="15"/>
  <c r="AT11" i="15"/>
  <c r="BD11" i="15"/>
  <c r="AZ11" i="15"/>
  <c r="AJ11" i="15"/>
  <c r="BA11" i="15"/>
  <c r="AU11" i="15"/>
  <c r="AV11" i="15"/>
  <c r="AY11" i="15"/>
  <c r="BB11" i="15"/>
  <c r="AK11" i="15"/>
  <c r="BC11" i="15"/>
  <c r="AL11" i="15"/>
  <c r="BG11" i="15"/>
  <c r="AR11" i="15"/>
  <c r="BH11" i="15"/>
  <c r="AS11" i="15"/>
  <c r="Y13" i="15"/>
  <c r="AA13" i="15"/>
  <c r="AX16" i="15"/>
  <c r="BH16" i="15"/>
  <c r="V18" i="15"/>
  <c r="Y18" i="15"/>
  <c r="BF21" i="15"/>
  <c r="AZ21" i="15"/>
  <c r="BC16" i="15"/>
  <c r="AA18" i="15"/>
  <c r="AT21" i="15"/>
  <c r="N10" i="15"/>
  <c r="J10" i="15"/>
  <c r="AF13" i="15"/>
  <c r="V13" i="15"/>
  <c r="S13" i="15"/>
  <c r="AP16" i="15"/>
  <c r="AU16" i="15"/>
  <c r="AZ16" i="15"/>
  <c r="AX17" i="15"/>
  <c r="BC17" i="15"/>
  <c r="BF18" i="15"/>
  <c r="AN18" i="15"/>
  <c r="AF18" i="15"/>
  <c r="N18" i="15"/>
  <c r="S18" i="15"/>
  <c r="Q18" i="15"/>
  <c r="AX21" i="15"/>
  <c r="AL21" i="15"/>
  <c r="AR21" i="15"/>
  <c r="AV10" i="15"/>
  <c r="BD10" i="15"/>
  <c r="AN10" i="15"/>
  <c r="AW10" i="15"/>
  <c r="BE10" i="15"/>
  <c r="AU10" i="15"/>
  <c r="BG10" i="15"/>
  <c r="AP10" i="15"/>
  <c r="BA10" i="15"/>
  <c r="AR10" i="15"/>
  <c r="BB10" i="15"/>
  <c r="AZ10" i="15"/>
  <c r="AK10" i="15"/>
  <c r="BC10" i="15"/>
  <c r="AL10" i="15"/>
  <c r="BF10" i="15"/>
  <c r="AO10" i="15"/>
  <c r="BH10" i="15"/>
  <c r="AS10" i="15"/>
  <c r="AT10" i="15"/>
  <c r="AX10" i="15"/>
  <c r="AY10" i="15"/>
  <c r="AJ10" i="15"/>
  <c r="X18" i="15"/>
  <c r="AC18" i="15"/>
  <c r="K18" i="15"/>
  <c r="AP21" i="15"/>
  <c r="AU21" i="15"/>
  <c r="BG21" i="15"/>
  <c r="AP14" i="15"/>
  <c r="AX14" i="15"/>
  <c r="BF14" i="15"/>
  <c r="AQ14" i="15"/>
  <c r="AY14" i="15"/>
  <c r="BG14" i="15"/>
  <c r="AS14" i="15"/>
  <c r="BC14" i="15"/>
  <c r="AW14" i="15"/>
  <c r="AN14" i="15"/>
  <c r="AZ14" i="15"/>
  <c r="AJ14" i="15"/>
  <c r="AO14" i="15"/>
  <c r="BE14" i="15"/>
  <c r="AR14" i="15"/>
  <c r="BH14" i="15"/>
  <c r="AT14" i="15"/>
  <c r="AU14" i="15"/>
  <c r="AV14" i="15"/>
  <c r="BA14" i="15"/>
  <c r="BB14" i="15"/>
  <c r="AK14" i="15"/>
  <c r="BD14" i="15"/>
  <c r="AQ15" i="15"/>
  <c r="AY15" i="15"/>
  <c r="BG15" i="15"/>
  <c r="AR15" i="15"/>
  <c r="AZ15" i="15"/>
  <c r="BH15" i="15"/>
  <c r="AO15" i="15"/>
  <c r="BB15" i="15"/>
  <c r="AK15" i="15"/>
  <c r="AV15" i="15"/>
  <c r="BF15" i="15"/>
  <c r="AW15" i="15"/>
  <c r="BA15" i="15"/>
  <c r="AJ15" i="15"/>
  <c r="BC15" i="15"/>
  <c r="BD15" i="15"/>
  <c r="AN15" i="15"/>
  <c r="BE15" i="15"/>
  <c r="AS15" i="15"/>
  <c r="AT15" i="15"/>
  <c r="AU15" i="15"/>
  <c r="AX15" i="15"/>
  <c r="AE13" i="15"/>
  <c r="AB13" i="15"/>
  <c r="AE18" i="15"/>
  <c r="M18" i="15"/>
  <c r="BE21" i="15"/>
  <c r="AV21" i="15"/>
  <c r="L8" i="15"/>
  <c r="Z8" i="15"/>
  <c r="AE8" i="15"/>
  <c r="U8" i="15"/>
  <c r="AB8" i="15"/>
  <c r="Q8" i="15"/>
  <c r="W8" i="15"/>
  <c r="AH8" i="15"/>
  <c r="S8" i="15"/>
  <c r="AG8" i="15"/>
  <c r="N8" i="15"/>
  <c r="T8" i="15"/>
  <c r="AD8" i="15"/>
  <c r="K8" i="15"/>
  <c r="Y8" i="15"/>
  <c r="V8" i="15"/>
  <c r="AA8" i="15"/>
  <c r="P8" i="15"/>
  <c r="M8" i="15"/>
  <c r="R8" i="15"/>
  <c r="AF8" i="15"/>
  <c r="O8" i="15"/>
  <c r="AC8" i="15"/>
  <c r="J8" i="15"/>
  <c r="AL20" i="15"/>
  <c r="AR12" i="15"/>
  <c r="AZ12" i="15"/>
  <c r="BH12" i="15"/>
  <c r="BC12" i="15"/>
  <c r="AS12" i="15"/>
  <c r="BA12" i="15"/>
  <c r="AJ12" i="15"/>
  <c r="BD12" i="15"/>
  <c r="AK12" i="15"/>
  <c r="AT12" i="15"/>
  <c r="BB12" i="15"/>
  <c r="AU12" i="15"/>
  <c r="AV12" i="15"/>
  <c r="AM12" i="15"/>
  <c r="AN12" i="15"/>
  <c r="AW12" i="15"/>
  <c r="BE12" i="15"/>
  <c r="AP12" i="15"/>
  <c r="AX12" i="15"/>
  <c r="BF12" i="15"/>
  <c r="AY12" i="15"/>
  <c r="BG12" i="15"/>
  <c r="AS13" i="15"/>
  <c r="BA13" i="15"/>
  <c r="AW13" i="15"/>
  <c r="AK13" i="15"/>
  <c r="AT13" i="15"/>
  <c r="BB13" i="15"/>
  <c r="AL13" i="15"/>
  <c r="AU13" i="15"/>
  <c r="BC13" i="15"/>
  <c r="AJ13" i="15"/>
  <c r="AV13" i="15"/>
  <c r="BD13" i="15"/>
  <c r="BE13" i="15"/>
  <c r="AN13" i="15"/>
  <c r="AO13" i="15"/>
  <c r="AX13" i="15"/>
  <c r="BF13" i="15"/>
  <c r="AQ13" i="15"/>
  <c r="AY13" i="15"/>
  <c r="BG13" i="15"/>
  <c r="AR13" i="15"/>
  <c r="AZ13" i="15"/>
  <c r="BH13" i="15"/>
  <c r="Q9" i="15"/>
  <c r="AU9" i="15"/>
  <c r="BG9" i="15"/>
  <c r="AK9" i="15"/>
  <c r="AL9" i="15"/>
  <c r="AX9" i="15"/>
  <c r="AJ9" i="15"/>
  <c r="AM9" i="15"/>
  <c r="AY9" i="15"/>
  <c r="AN9" i="15"/>
  <c r="AZ9" i="15"/>
  <c r="AO9" i="15"/>
  <c r="BA9" i="15"/>
  <c r="BB9" i="15"/>
  <c r="BC9" i="15"/>
  <c r="AR9" i="15"/>
  <c r="BD9" i="15"/>
  <c r="AS9" i="15"/>
  <c r="BE9" i="15"/>
  <c r="AV9" i="15"/>
  <c r="AW9" i="15"/>
  <c r="AT9" i="15"/>
  <c r="BF9" i="15"/>
  <c r="BH9" i="15"/>
  <c r="O6" i="15" l="1"/>
  <c r="AB6" i="15"/>
  <c r="K6" i="15"/>
  <c r="AA6" i="15"/>
  <c r="AY6" i="15"/>
  <c r="T6" i="15"/>
  <c r="BA6" i="15"/>
  <c r="AD6" i="15"/>
  <c r="BD6" i="15"/>
  <c r="N6" i="15"/>
  <c r="AE6" i="15"/>
  <c r="X6" i="15"/>
  <c r="Z6" i="15"/>
  <c r="AF6" i="15"/>
  <c r="AG6" i="15"/>
  <c r="S6" i="15"/>
  <c r="L6" i="15"/>
  <c r="J6" i="15"/>
  <c r="AH6" i="15"/>
  <c r="AC6" i="15"/>
  <c r="Y6" i="15"/>
  <c r="AU6" i="15"/>
  <c r="BG6" i="15"/>
  <c r="AV6" i="15"/>
  <c r="AN6" i="15"/>
  <c r="AJ6" i="15"/>
  <c r="BE6" i="15"/>
  <c r="AZ6" i="15"/>
  <c r="AR6" i="15"/>
  <c r="BB6" i="15"/>
  <c r="AX6" i="15"/>
  <c r="AT6" i="15"/>
  <c r="AK6" i="15"/>
  <c r="BC6" i="15"/>
  <c r="AS6" i="15"/>
  <c r="AW6" i="15"/>
  <c r="BH6" i="15"/>
  <c r="BF6" i="15"/>
  <c r="AP9" i="15"/>
  <c r="R9" i="15"/>
  <c r="M9" i="15"/>
  <c r="AQ9" i="15"/>
  <c r="R10" i="15" l="1"/>
  <c r="M10" i="15"/>
  <c r="AM10" i="15"/>
  <c r="AQ10" i="15"/>
  <c r="V10" i="15"/>
  <c r="M11" i="15" l="1"/>
  <c r="AM11" i="15"/>
  <c r="Q11" i="15"/>
  <c r="V11" i="15"/>
  <c r="V6" i="15" s="1"/>
  <c r="AQ11" i="15"/>
  <c r="W11" i="15"/>
  <c r="AP11" i="15"/>
  <c r="W6" i="15" l="1"/>
  <c r="M6" i="15"/>
  <c r="AQ12" i="15"/>
  <c r="R12" i="15"/>
  <c r="Q12" i="15"/>
  <c r="AL12" i="15"/>
  <c r="AO12" i="15"/>
  <c r="P12" i="15"/>
  <c r="Q13" i="15"/>
  <c r="AO6" i="15" l="1"/>
  <c r="AQ6" i="15"/>
  <c r="R13" i="15"/>
  <c r="AM13" i="15"/>
  <c r="AP13" i="15"/>
  <c r="P13" i="15"/>
  <c r="P6" i="15" s="1"/>
  <c r="AL14" i="15" l="1"/>
  <c r="Q14" i="15"/>
  <c r="AL15" i="15"/>
  <c r="AM14" i="15"/>
  <c r="R14" i="15"/>
  <c r="AM16" i="15" l="1"/>
  <c r="R16" i="15"/>
  <c r="Q15" i="15"/>
  <c r="R15" i="15"/>
  <c r="AM15" i="15"/>
  <c r="AL16" i="15"/>
  <c r="AL6" i="15" s="1"/>
  <c r="Q16" i="15"/>
  <c r="U15" i="15"/>
  <c r="AP15" i="15"/>
  <c r="R6" i="15" l="1"/>
  <c r="AM6" i="15"/>
  <c r="Q6" i="15"/>
  <c r="AP6" i="15"/>
  <c r="U6"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<sst xmlns="http://schemas.openxmlformats.org/spreadsheetml/2006/main" count="1077" uniqueCount="756">
  <si>
    <t>Sjekkliste og skjema for SHA fareidentifikasjon</t>
  </si>
  <si>
    <t>Sist oppdatert: dd.mm.åååå</t>
  </si>
  <si>
    <t xml:space="preserve">ID nr. </t>
  </si>
  <si>
    <t>Ref. til
BHF
§8c
 (1-17)</t>
  </si>
  <si>
    <t xml:space="preserve">Arbeid som kan innebære fare for liv og helse
</t>
  </si>
  <si>
    <t>Forhold / aktiviteter /arbeidsoperasjoner som må vurderes i prosjekteringsfasen</t>
  </si>
  <si>
    <t>A/IA</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</si>
  <si>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</si>
  <si>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Referanse-dokument</t>
  </si>
  <si>
    <t xml:space="preserve">Tiltak i prosjektert løsning
</t>
  </si>
  <si>
    <t>Overført til risiko-registeret J/N</t>
  </si>
  <si>
    <t xml:space="preserve">Hver prosjekterende skriver inn stikkord, kort oppsumering av farer de ser for arbeidene som skal utføres knyttet til egen prosjektering  / grensesnitt med andre. Tiltak kan legges inn. Tiltak diskuteres også i den videre prosjekteringen. </t>
  </si>
  <si>
    <t>Arbeid nær installasjoner i grunnen</t>
  </si>
  <si>
    <t xml:space="preserve">Skriv egen fagbenevning før kommentarene </t>
  </si>
  <si>
    <t>1.1</t>
  </si>
  <si>
    <t>Ledninger, kabler, rør, tanker, kummer, energibrønner, fundamenter,  osv.</t>
  </si>
  <si>
    <r>
      <t xml:space="preserve">Vurder behov for kabel / rør påvisning, forsiktig graving / håndgraving, tilstedeværelse av LFS under arbeidet, etc. </t>
    </r>
    <r>
      <rPr>
        <sz val="10"/>
        <rFont val="Calibri"/>
        <family val="2"/>
      </rPr>
      <t>Egne krav fra byggherre eller berørte parter? Private kabler i grunnen?</t>
    </r>
  </si>
  <si>
    <t>1.2</t>
  </si>
  <si>
    <r>
      <t>Vil brudd på ledninger/ kabler medføre fare for anleggsarbeidere? evt. for andre?</t>
    </r>
    <r>
      <rPr>
        <sz val="10"/>
        <rFont val="Calibri"/>
        <family val="2"/>
      </rPr>
      <t xml:space="preserve"> Overgraving av kabler?</t>
    </r>
  </si>
  <si>
    <t>1.3</t>
  </si>
  <si>
    <t>Vurder om det er behov for å koble ut midlertidig omliggende anlegg? Må det etableres en stengeplan? Er dette kommunisert og samordnet?</t>
  </si>
  <si>
    <t>1.4</t>
  </si>
  <si>
    <t>Skal det graves nær ledninger under trykk? Vannledninger/ fjernvarme/ andre?</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</si>
  <si>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</si>
  <si>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</si>
  <si>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</si>
  <si>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</si>
  <si>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</si>
  <si>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</si>
  <si>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</si>
  <si>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2.2</t>
  </si>
  <si>
    <t xml:space="preserve">Er det behov for utkobling på hele/ deler av området? </t>
  </si>
  <si>
    <t>2.3</t>
  </si>
  <si>
    <t xml:space="preserve">Er det mulig å endre løsning slik at nytt anlegg kan legges lengre vekk fra eksisterende anlegg? Eller må eksisterende ledning legges om? </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</si>
  <si>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</si>
  <si>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</si>
  <si>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</si>
  <si>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</si>
  <si>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</si>
  <si>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</si>
  <si>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2.7</t>
  </si>
  <si>
    <t>Skal det jobbes på eller nær ved spenningssatte anlegg?</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</si>
  <si>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</si>
  <si>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</si>
  <si>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</si>
  <si>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</si>
  <si>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</si>
  <si>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3.2</t>
  </si>
  <si>
    <t>Er det behov for stenging/ omlegging av vei? Er det behov for sperring/ omregulering av trafikk?</t>
  </si>
  <si>
    <t>3.3</t>
  </si>
  <si>
    <t>Er det fare som kunne vært unngått ved å benytte fysiske skiller mellom farlige områder som trafikk etc.?</t>
  </si>
  <si>
    <t>3.4</t>
  </si>
  <si>
    <t>Tåler eksisterende veier, bruer, kryssing av spor etc., belastningen fra anleggstrafikk?</t>
  </si>
  <si>
    <t>3.5</t>
  </si>
  <si>
    <t>Planlegges anleggstrafikk langs trafikkerte veier, skoleveier, gjennom boligområder/bystrøk?</t>
  </si>
  <si>
    <t>3.6</t>
  </si>
  <si>
    <t>Vurder om utkjøring på offentlig vei er sikker, f.eks. 90 grader på.</t>
  </si>
  <si>
    <t>3.7</t>
  </si>
  <si>
    <t>Er det behov for tiltak knyttet til anleggstrafikken mht. lysregulering, parkeringsplasser, skilting, belysning osv.? Evt. behov for vaktmann permanent eller i perioder?</t>
  </si>
  <si>
    <t>3.8</t>
  </si>
  <si>
    <t>Er det behov for å anlegge midlertidig anleggsvei? Blir bredde, stabilitet, snuplasser, stigning, kurvatur, sikring etc. ivaretatt?</t>
  </si>
  <si>
    <t>3.9</t>
  </si>
  <si>
    <t>Skal arbeidet pågå i vann/sjø/ elv med passerende skips- og båttrafikk? Må det vurderes tiltak knyttet til dette?</t>
  </si>
  <si>
    <t>3.10</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</si>
  <si>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</si>
  <si>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</si>
  <si>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</si>
  <si>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</si>
  <si>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</si>
  <si>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</si>
  <si>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4.2</t>
  </si>
  <si>
    <t>Er det behov for å utføre sikringsarbeid knyttet til prosjekterte løsninger? Medfører dette behov for ekstra tiltak?</t>
  </si>
  <si>
    <t>4.3</t>
  </si>
  <si>
    <t>Er det behov for å sikre med nett, bolter, sprøytebetong, kalksementstabilisering etc.?</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</si>
  <si>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</si>
  <si>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</si>
  <si>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</si>
  <si>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</si>
  <si>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</si>
  <si>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</si>
  <si>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</si>
  <si>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</si>
  <si>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4.8</t>
  </si>
  <si>
    <t>Vil byggegropens dybde kreve egne sikringstiltak?</t>
  </si>
  <si>
    <t>4.9</t>
  </si>
  <si>
    <t>Er det plass nok ved grøft/ byggegrop til lagring? Skal det mellomlagres masser nær åpne grøfter/ byggegrop?</t>
  </si>
  <si>
    <t>4.10</t>
  </si>
  <si>
    <t>Vil spesielle værforhold medføre ekstra tiltak? Vurder værutsatthet, flom/overvann, ras.</t>
  </si>
  <si>
    <t>4.11</t>
  </si>
  <si>
    <t>4b</t>
  </si>
  <si>
    <t xml:space="preserve">Arbeid hvor arbeidstakere kan synke i gjørme </t>
  </si>
  <si>
    <t>4.12</t>
  </si>
  <si>
    <t>Med gjørme menes det arbeid i vannholdige masser som kan medføre vanskeligheter knyttet til blant annet rømning og stabilitet i grøft/ byggegrop.</t>
  </si>
  <si>
    <t xml:space="preserve">Er grunnforholdene kartlagt mht.  forekomst av leire, grunnvannsspeil etc.?
</t>
  </si>
  <si>
    <t>4.13</t>
  </si>
  <si>
    <t>Er det  fare for flom/ overvann?</t>
  </si>
  <si>
    <t>4.14</t>
  </si>
  <si>
    <t>Er det  farer knyttet til kryssing av elv, arbeid langs elvebredden etc.?</t>
  </si>
  <si>
    <t>4.15</t>
  </si>
  <si>
    <t>4.16</t>
  </si>
  <si>
    <t>Vurdere tiltak for utpumping, og evt. beredskapstiltak.</t>
  </si>
  <si>
    <t>4.17</t>
  </si>
  <si>
    <t>Vurdere behov for krav til luke i tak på anleggsmaskin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</si>
  <si>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</si>
  <si>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</si>
  <si>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</si>
  <si>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</si>
  <si>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</si>
  <si>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Skal det utføres sprengningsarbeid som utgjør en særlig risiko pga. nærliggende bygninger og/ eller infrastruktur? Vurder alternative metoder og tiltak (pigging, krafse etc.).</t>
  </si>
  <si>
    <t>5.2</t>
  </si>
  <si>
    <t xml:space="preserve">Medfører sprengningsarbeidet behov for sperring/ omregulering av trafikk (bil/ buss/ fotgjengere)?  </t>
  </si>
  <si>
    <t>5.3</t>
  </si>
  <si>
    <t>Må det gjøres tiltak rundt informasjon til omliggende bedrifter/ husstander/ skoler? Er det restriksjoner på når sprengningsarbeidet kan pågå?</t>
  </si>
  <si>
    <t>5.4</t>
  </si>
  <si>
    <t xml:space="preserve">Er det utført sprengningsarbeid i området tidligere? Mulig fare for å påtreffe forsagere (gjenstående, udetonert sprengstoff). </t>
  </si>
  <si>
    <t>5.5</t>
  </si>
  <si>
    <t>Er det gjort geotekniske vurderinger av fjellet som indikerer fare for ras/ utglidning/ oppsprekking etc.?</t>
  </si>
  <si>
    <t>5.6</t>
  </si>
  <si>
    <t>Er det behov for anleggsventilasjon hvis sprengningsarbeidet foregår inne i fjell? Er det behov for å hindre støvspredning til områder i drift/ teknisk utstyr etc.?</t>
  </si>
  <si>
    <t>5.7</t>
  </si>
  <si>
    <t>6</t>
  </si>
  <si>
    <t>Arbeid i sjakter, underjordisk masseforflytting og arbeid i tunneler</t>
  </si>
  <si>
    <t>6.1</t>
  </si>
  <si>
    <t>Med arbeid i sjakter menes også tekniske sjakter og heissjakter. Underjordisk masseforflytning kan være uttransport av masser ved utgraving av kjeller, senking av terreng etc. Arbeid i tunneler inkluderer også arbeid i eksisterende tunneler og driving av nye tunneler.</t>
  </si>
  <si>
    <t>Er det farer knyttet til tunneldriving (lange og mange tunneler øker risikoen)? Valg av drivemetode?</t>
  </si>
  <si>
    <t>6.2</t>
  </si>
  <si>
    <t>Er det vurdert behov og mulighet for egne rømningsveier?</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</si>
  <si>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</si>
  <si>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</si>
  <si>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</si>
  <si>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</si>
  <si>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</si>
  <si>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</si>
  <si>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</si>
  <si>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</si>
  <si>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</si>
  <si>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</si>
  <si>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</si>
  <si>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</si>
  <si>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</si>
  <si>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</si>
  <si>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</si>
  <si>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</si>
  <si>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</si>
  <si>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</si>
  <si>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</si>
  <si>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</si>
  <si>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</si>
  <si>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</si>
  <si>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</si>
  <si>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Er det fare knyttet til arbeid ved vann eller over vann? Vurder aktuelle tiltak (lettbåt, redningsvest, leider, fangline, rekkverk etc.).</t>
  </si>
  <si>
    <t>7.2</t>
  </si>
  <si>
    <t>Skal det jobbes fra lekter eller flåte? Er det behov for sikring av anleggsmaskiner?</t>
  </si>
  <si>
    <t>7.3</t>
  </si>
  <si>
    <r>
      <t xml:space="preserve">Er det fare knyttet til at byggegrop og/ eller grøft kan fylles med vann? </t>
    </r>
    <r>
      <rPr>
        <sz val="10"/>
        <color rgb="FFFF0000"/>
        <rFont val="Calibri"/>
        <family val="2"/>
      </rPr>
      <t>Vannførende ledninger på oversiden?</t>
    </r>
  </si>
  <si>
    <t>7.4</t>
  </si>
  <si>
    <t>Kan brudd på ledninger skape forhold som utgjør en risiko for drukning?</t>
  </si>
  <si>
    <t>7.5</t>
  </si>
  <si>
    <t>Er det fare knyttet til arbeid med brofundamenter i vann?</t>
  </si>
  <si>
    <t>7.6</t>
  </si>
  <si>
    <t>Vil værforhold påvirke arbeid nær ved vann? F.eks. endring i strømforhold, is, høy vannstand.</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</si>
  <si>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</si>
  <si>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</si>
  <si>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</si>
  <si>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</si>
  <si>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</si>
  <si>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</si>
  <si>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</si>
  <si>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</si>
  <si>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</si>
  <si>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</si>
  <si>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</si>
  <si>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 xml:space="preserve">Kan behovet for dykking elimineres eller reduseres? F.eks. kan lodd monteres på ledning før den senkes etc.
</t>
  </si>
  <si>
    <t>9.2</t>
  </si>
  <si>
    <t>Er det stedlige forhold som sikt, strøm, bølger og værforhold, skipstrafikk  kan utgjøre en fare for dykkeoperasjoner?</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</si>
  <si>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</si>
  <si>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</si>
  <si>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</si>
  <si>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</si>
  <si>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</si>
  <si>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</si>
  <si>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</si>
  <si>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10.2</t>
  </si>
  <si>
    <t xml:space="preserve">Vil byggets utforming innebære spesielle utfordringer mht. sikring ved arbeid i høyden? Skal det legges opp til permanent sikring som også kan benyttes i anleggsperioden?
</t>
  </si>
  <si>
    <t>10.3</t>
  </si>
  <si>
    <t>Er bygging av permanente atkomstveier som trapper, planlagt tidlig i byggeprosessen?</t>
  </si>
  <si>
    <t>10.4</t>
  </si>
  <si>
    <t>Løsninger for kantsikring på tak: Er det muligheter for prefabrikkerte innfestningsløsninger for kantsikring?</t>
  </si>
  <si>
    <t>10.5</t>
  </si>
  <si>
    <t>Kan fasader, balkonger, etc. prefabrikkeres for å redusere arbeid i høyden og på dekkekanter?</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</si>
  <si>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</si>
  <si>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</si>
  <si>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</si>
  <si>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</si>
  <si>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</si>
  <si>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</si>
  <si>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10.9</t>
  </si>
  <si>
    <t>Er det tatt høyde for tilstrekkelig plass for og tilkomst til stillas/ arbeidsplattformer, lift, kran mm? Er underlaget egnet?</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</si>
  <si>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</si>
  <si>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</si>
  <si>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</si>
  <si>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</si>
  <si>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</si>
  <si>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</si>
  <si>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</si>
  <si>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</si>
  <si>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</si>
  <si>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</si>
  <si>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</si>
  <si>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</si>
  <si>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</si>
  <si>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</si>
  <si>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</si>
  <si>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</si>
  <si>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</si>
  <si>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</si>
  <si>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</si>
  <si>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</si>
  <si>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</si>
  <si>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</si>
  <si>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</si>
  <si>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</si>
  <si>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</si>
  <si>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10.21</t>
  </si>
  <si>
    <t xml:space="preserve">Foregår det samtidig drift i tilstøtende områder som begrenser bruk av kran/ løft? </t>
  </si>
  <si>
    <t>10.22</t>
  </si>
  <si>
    <t xml:space="preserve">Må det etableres midlertidig sikring knyttet til løft? </t>
  </si>
  <si>
    <t>10.23</t>
  </si>
  <si>
    <t>Er det behov for å beskrive tiltak knyttet til fallende gjenstander i terreng, for eksempel steiner, bygningsdeler, maskiner etc.</t>
  </si>
  <si>
    <t>10.24</t>
  </si>
  <si>
    <t>Arbeid som innebærer riving av bærende konstruksjoner</t>
  </si>
  <si>
    <t>11.1</t>
  </si>
  <si>
    <t>Dette inkluderer kun riving av bærende konstruksjoner - generell riving håndteres under pkt. 10 og pkt. 12.</t>
  </si>
  <si>
    <t>Er sikker riving planlagt og beskrevet inkludert rekkefølge?
Blir gjenværende bygningsdeler stabile under og etter riving? Er det behov for å etablere midlertidig sikring?</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</si>
  <si>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</si>
  <si>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</si>
  <si>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</si>
  <si>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</si>
  <si>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</si>
  <si>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</si>
  <si>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</si>
  <si>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</si>
  <si>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</si>
  <si>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Arbeidstilsynet har utarbeidet en veiledning knyttet til hva som er "tunge" elementer. Generelt skal all håndtering vurderes med hensyn på mulig tilkomst, mulighet for montering/ demontering, utlasting ved reparasjoner, hva må man ha med seg av utstyr for å demontere etc. Dette punktet inkluderer også komplekse løft eller samløft med to eller flere kraner.</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</si>
  <si>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</si>
  <si>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</si>
  <si>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</si>
  <si>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</si>
  <si>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</si>
  <si>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</si>
  <si>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</si>
  <si>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</si>
  <si>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</si>
  <si>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</si>
  <si>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</si>
  <si>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</si>
  <si>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Brukes tunge bygningselementer? Hvilke? (eks. prefab.. elementer, teglbolker, trebjelker, armeringsnett, mv.)</t>
  </si>
  <si>
    <t>12.8</t>
  </si>
  <si>
    <t>Er prefab.elementer blitt prosjektert med festepunkter for løfting (og evt.. også for beskyttelsesutstyr)?</t>
  </si>
  <si>
    <t>12.9</t>
  </si>
  <si>
    <t>Er det elementer som er vanskelig tilgjengelige som bør ferdigstilles før montasje?</t>
  </si>
  <si>
    <t>12.10</t>
  </si>
  <si>
    <t>13</t>
  </si>
  <si>
    <t>Arbeid som innebærer fare for helseskadelig eksponering for støv, gass, støy eller vibrasjoner</t>
  </si>
  <si>
    <t>13.1</t>
  </si>
  <si>
    <t>Dette omfatter også mulig eksponering for asbest. Punktet retter seg mot tiltak UTOVER generelle forhold som arbeidsgiver skal ivareta gjennom valg av korrekt og nødvendig personlig verneutstyr.</t>
  </si>
  <si>
    <t xml:space="preserve">Kan det være fare for eksponering for kvarts- eller asbestholdig støv ved tunnel-arbeid? Er det behov for geotekniske undersøkelser i forkant?
</t>
  </si>
  <si>
    <t>13.2</t>
  </si>
  <si>
    <t>Er bygninger / installasjoner som er følsomme for rystelser kartlagt.</t>
  </si>
  <si>
    <t>13.3</t>
  </si>
  <si>
    <t>Innebærer arbeidene riving av eksisterende bygg / konstruksjoner som medfører fare for eksponering av helseskadelig støv, herunder helse- og miljøfarlige stoffer i rivemasser?</t>
  </si>
  <si>
    <t>13.4</t>
  </si>
  <si>
    <t>Er det fare knyttet til sveising som kan reduseres ved at det prosjekteres andre konstruksjoner?</t>
  </si>
  <si>
    <t>13.5</t>
  </si>
  <si>
    <t>Kan sveising i trange rom unngås? Hvis nei, hvorfor ikke?</t>
  </si>
  <si>
    <t>13.6</t>
  </si>
  <si>
    <t xml:space="preserve">Er det mulig å prosjektere nødvendige hulltaking for støping for å unngå pigging og betongskjæring? </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</si>
  <si>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</si>
  <si>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</si>
  <si>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</si>
  <si>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</si>
  <si>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</si>
  <si>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</si>
  <si>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13.10</t>
  </si>
  <si>
    <t>Skal det jobbes nær anlegg i drift som kan påvirke krav til tiltak, fremdrift eller samordning?</t>
  </si>
  <si>
    <t>13.11</t>
  </si>
  <si>
    <t>Skal det utføres arbeider som innebærer særlig kraftig støyeksponering? (f.eks. metallarbeider i store betonghaller).</t>
  </si>
  <si>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</si>
  <si>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</si>
  <si>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</si>
  <si>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</si>
  <si>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</si>
  <si>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</si>
  <si>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</si>
  <si>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</si>
  <si>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</si>
  <si>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</si>
  <si>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</si>
  <si>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</si>
  <si>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14.3</t>
  </si>
  <si>
    <t>Finnes det alternative produkter, metoder eller konstruksjoner?</t>
  </si>
  <si>
    <t>14.4</t>
  </si>
  <si>
    <t>Skal fugeskum benyttes? Finnes det alternativer?</t>
  </si>
  <si>
    <t>14.5</t>
  </si>
  <si>
    <t xml:space="preserve">Innebærer arbeidene riving av eksisterende bygg / konstruksjoner som medfører fare, herunder helse- og miljøfarlige stoffer i rivemasser?  (ivaretas normalt ved krav til miljøkartlegging) </t>
  </si>
  <si>
    <t>14.6</t>
  </si>
  <si>
    <t>Er det forurensninger i grunnen som kan utgjøre eksponeringsfare?</t>
  </si>
  <si>
    <t>14.7</t>
  </si>
  <si>
    <t>Vil valg av planter utgjøre en helsefare, for eksempel allergireaksjoner eller etseskader?</t>
  </si>
  <si>
    <t>14.8</t>
  </si>
  <si>
    <t>Vil det være fare for eksponering for allergifremkallende/helsefarlig vegetasjon i anleggsfase?</t>
  </si>
  <si>
    <t>14.9</t>
  </si>
  <si>
    <t>Skal det jobbes nær biologiske anlegg i drift (renseanlegg, avløpsrør etc.) som medfører fare for eksponering? Er det behov for vaksinasjon og/eller ekstra tiltak?</t>
  </si>
  <si>
    <t>14.10</t>
  </si>
  <si>
    <t>Skal det jobbes på steder med særlig farlige smittestoffer, som f.eks. på eller nær ved isolat (sykehus) eller lignende?  Er det behov for vaksinasjon og/eller ekstra tiltak?</t>
  </si>
  <si>
    <t>14.11</t>
  </si>
  <si>
    <t xml:space="preserve">Smittefare Covid. </t>
  </si>
  <si>
    <t>Reglene til FHI skal følges, BNL har veiledning for bygge/anleggsplass. Arbeidstilsynet krever risikovurdering av mulig smittefare på bygge/anleggsplass.</t>
  </si>
  <si>
    <t>14.12</t>
  </si>
  <si>
    <t>Er det risiko for smitte fra avløpsledning/kloakk?</t>
  </si>
  <si>
    <t>14.13</t>
  </si>
  <si>
    <t xml:space="preserve">Arbeid med ioniserende stråling som krever at det utpekes kontrollerte eller overvåkede soner </t>
  </si>
  <si>
    <t>15.1</t>
  </si>
  <si>
    <t>Ioniserende stråling brukes f.eks. innen røntgen. Strålingen har nok høy energi til å forårsake akutte stråleskader og senskader.</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</si>
  <si>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</si>
  <si>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</si>
  <si>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</si>
  <si>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</si>
  <si>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</si>
  <si>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</si>
  <si>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</si>
  <si>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16.2</t>
  </si>
  <si>
    <t>Skal det eksisterende brannsvarlingsanlegget kobles ut i hele eller deler  i anleggsperioden som krever kompenserende tiltak? Spesielt viktig der deler av bygget er i drift.</t>
  </si>
  <si>
    <t>16.3</t>
  </si>
  <si>
    <t>Er det spesielle farer forbundet med rømning i byggefasen?  Er det behov for midlertidig skilting, oppdatering av rømningsplan og/eller omlegging av rømningsveier?</t>
  </si>
  <si>
    <t>16.4</t>
  </si>
  <si>
    <t>Er det utfordringer knyttet til atkomst for brannbil til bygget eller anlegget og plassering av brannkummer som krever tiltak i byggeperioden? Er det tilstrekkelig slokkevann i byggefasen?</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</si>
  <si>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</si>
  <si>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</si>
  <si>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</si>
  <si>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</si>
  <si>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</si>
  <si>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</si>
  <si>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Det må vurderes om de prosjekterte løsningene i tilstrekkelig grad tar hensyn til både installasjon under oppføring, drift, vedlikehold, utskifting etc. - og at det er tilstrekkelig fysisk plass til å utføre dette.</t>
  </si>
  <si>
    <t>Er det tilstrekkelig arbeidsplass mellom terreng (for eksempel skjæring)  og bygg eller konstruksjon? Vurder om det er plass til stillas, stag, spuntputer og forsterkninger, transportveier, mv. Ref. NS 3420-F.</t>
  </si>
  <si>
    <t>17.2</t>
  </si>
  <si>
    <t>17.3</t>
  </si>
  <si>
    <t>Er det fare knyttet til plassering og størrelse på tekniske installasjoner?</t>
  </si>
  <si>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</si>
  <si>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</si>
  <si>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</si>
  <si>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</si>
  <si>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</si>
  <si>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</si>
  <si>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</si>
  <si>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</si>
  <si>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t>Er armeringsjern /nett delt opp i dimensjoner (lengde og diameter) som gjør det mulig å håndtere manuelt? Fare knyttet til tunge løft. Sjekk vekt på dimensjonen.</t>
  </si>
  <si>
    <t>17.9</t>
  </si>
  <si>
    <t>Lukkede bøyler i bjelker fører gjerne til at man må tre lengdearmeringen. Ved store dimensjoner blir dette tungt arbeid. Vurder om det kan brukes åpne bøyler eller prefabrikkerte bjelker som heises på plass.</t>
  </si>
  <si>
    <t>17.10</t>
  </si>
  <si>
    <t>Muring med tunge steiner og blokker kan gi uheldige belastninger og skal normalt ikke foreskrives. Dette gjelder muring med tunge mursteiner (&gt; 3 kg) med enhåndsgrep og med tunge murblokker (&gt; 10 kg) med tohåndsgrep. Er det beskrevet bruk av murstein  med større vekt enn anbefalt? Hvordan mures de?</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</si>
  <si>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</si>
  <si>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</si>
  <si>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</si>
  <si>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</si>
  <si>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</si>
  <si>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</si>
  <si>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</si>
  <si>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Er det prosjektert kryperom på loft eller under bygningen? Kan det planlegges med andre løsninger?</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</si>
  <si>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</si>
  <si>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</si>
  <si>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</si>
  <si>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</si>
  <si>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</si>
  <si>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</si>
  <si>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</si>
  <si>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</si>
  <si>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</si>
  <si>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</si>
  <si>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</si>
  <si>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</si>
  <si>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</si>
  <si>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</si>
  <si>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</si>
  <si>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</si>
  <si>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</si>
  <si>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</si>
  <si>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</si>
  <si>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</si>
  <si>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</si>
  <si>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</si>
  <si>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</si>
  <si>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</si>
  <si>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18.2</t>
  </si>
  <si>
    <t>Er det mulig å eliminere fare pga. vær og vind ved tak over tak løsning?</t>
  </si>
  <si>
    <t>18.3</t>
  </si>
  <si>
    <t xml:space="preserve">Vil værforhold gi føringer for når arbeidet kan/ skal utføres? Må arbeidet gjennomføres i en bestemt periode av året eller velges alternative byggemetoder for at risikoen skal være akseptabel?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</si>
  <si>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</si>
  <si>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</si>
  <si>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</si>
  <si>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</si>
  <si>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</si>
  <si>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</si>
  <si>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19.2</t>
  </si>
  <si>
    <t>Unngås samtidige arbeider på begrenset areal, eks. i tunneler eller bygg?</t>
  </si>
  <si>
    <t>19.3</t>
  </si>
  <si>
    <t>Samordnes rekkefølgen av monteringen med øvrige arbeider slik at risikoen minimeres? Hvordan?</t>
  </si>
  <si>
    <t>19.4</t>
  </si>
  <si>
    <t>Er fremdriften, (tid &amp; rekkefølge) for grunnarbeider/fundamentering vurdert iht. sikkerhetsavstander til utstyr, grensesnitt til andre prosjekterende, omgivelser, samtidige arbeider?</t>
  </si>
  <si>
    <t>19.5</t>
  </si>
  <si>
    <t>20</t>
  </si>
  <si>
    <t>§9 e, g</t>
  </si>
  <si>
    <t>Rigg- og lagerområder: Plassforhold og tilkomstmuligheter</t>
  </si>
  <si>
    <t>20.1</t>
  </si>
  <si>
    <t>Tidligfase: Vurder om areal må avsettes i offentlige arealplaner til riggområder, anleggsveier og beredskapsplass.</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</si>
  <si>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</si>
  <si>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</si>
  <si>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</si>
  <si>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</si>
  <si>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</si>
  <si>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</si>
  <si>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</si>
  <si>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</si>
  <si>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</si>
  <si>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</si>
  <si>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</si>
  <si>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</si>
  <si>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</si>
  <si>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</si>
  <si>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</si>
  <si>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</si>
  <si>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</si>
  <si>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</si>
  <si>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</si>
  <si>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</si>
  <si>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</si>
  <si>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</si>
  <si>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</si>
  <si>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</si>
  <si>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</si>
  <si>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</si>
  <si>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</si>
  <si>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</si>
  <si>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</si>
  <si>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</si>
  <si>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</si>
  <si>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</si>
  <si>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</si>
  <si>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</si>
  <si>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</si>
  <si>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</si>
  <si>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</si>
  <si>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</si>
  <si>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ID nr.</t>
  </si>
  <si>
    <t xml:space="preserve">Farefylt arbeid i driftsfasen
</t>
  </si>
  <si>
    <t xml:space="preserve">Det skal være mulig å drifte og vedlikeholde bygget og anlegget med installasjoner på en sikker måte. </t>
  </si>
  <si>
    <t>Aktivitet / arbeidsoperasjon</t>
  </si>
  <si>
    <t>Referansedokument</t>
  </si>
  <si>
    <t>Kommentar</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</si>
  <si>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</si>
  <si>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</si>
  <si>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</si>
  <si>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</si>
  <si>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</si>
  <si>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</si>
  <si>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</si>
  <si>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</si>
  <si>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 xml:space="preserve">Er det tilstrekkelig plass for å utføre arbeid og bruke tiltenkt arbeidsutstyr? Sjekk høyde, bredde i tilkomstveier og ved arbeidsplasser. </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</si>
  <si>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</si>
  <si>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</si>
  <si>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</si>
  <si>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</si>
  <si>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</si>
  <si>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</si>
  <si>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</si>
  <si>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</si>
  <si>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</si>
  <si>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</si>
  <si>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</si>
  <si>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</si>
  <si>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</si>
  <si>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</si>
  <si>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</si>
  <si>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</si>
  <si>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</si>
  <si>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</si>
  <si>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</si>
  <si>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</si>
  <si>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</si>
  <si>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</si>
  <si>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</si>
  <si>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</si>
  <si>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</si>
  <si>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</si>
  <si>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</si>
  <si>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</si>
  <si>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</si>
  <si>
    <t>Fareidentifikasjon</t>
  </si>
  <si>
    <t>01</t>
  </si>
  <si>
    <t>2021-03-12</t>
  </si>
  <si>
    <t>Innspill prosjekterende</t>
  </si>
  <si>
    <t>BiRTe</t>
  </si>
  <si>
    <t>Versjon</t>
  </si>
  <si>
    <t>Dato</t>
  </si>
  <si>
    <t>Beskrivelse</t>
  </si>
  <si>
    <t>Utarbeidet</t>
  </si>
  <si>
    <t>Fagkontrollert</t>
  </si>
  <si>
    <t>Godkjent</t>
  </si>
  <si>
    <t>Hver prosjekterende skriver inn stikkord, kort oppsumering av farer de ser for arbeidene som skal utføres knyttet til egen prosjektering  / grensesnitt med andre. Tiltak kan legges inn. Tiltak diskuteres også i den videre prosjekteringen. Skriv egen fagbenevning før kommentarene</t>
  </si>
  <si>
    <t xml:space="preserve"> Nr. </t>
  </si>
  <si>
    <t>Farlig forhold</t>
  </si>
  <si>
    <t>Kommentar til farlig forhold</t>
  </si>
  <si>
    <t>Aktuelt (A) / Ikke aktuelt (IA)</t>
  </si>
  <si>
    <t>Beskrivelse av risikoforhold og mulig konsekvens</t>
  </si>
  <si>
    <t>Risikoreduserende tiltak</t>
  </si>
  <si>
    <t>Ansvar / Frist</t>
  </si>
  <si>
    <t xml:space="preserve">Arbeid nær VA-installasjoner i grunnen.
</t>
  </si>
  <si>
    <t xml:space="preserve">Arbeid nær høyspentledninger og elektriske installasjoner. 
</t>
  </si>
  <si>
    <t>Inkluderer både ledninger i luft og i bakken samt trafo eller andre elektriske installasjoner</t>
  </si>
  <si>
    <r>
      <t xml:space="preserve">Arbeid på steder med passerende trafikk.
</t>
    </r>
    <r>
      <rPr>
        <i/>
        <sz val="10"/>
        <rFont val="Calibri"/>
        <family val="2"/>
      </rPr>
      <t xml:space="preserve">
</t>
    </r>
  </si>
  <si>
    <t>Arbeid på steder hvor arbeidstakere kan bli utsatt for ras</t>
  </si>
  <si>
    <t>Arbeid på steder hvor arbeidstakere kan bli utsatt for å synke i gjørme</t>
  </si>
  <si>
    <t>Arbeid med montering/ demontering av tunge elementer</t>
  </si>
  <si>
    <t>Arbeid som utsetter personer for kjemiske eller biologiske stoffer</t>
  </si>
  <si>
    <t>Arbeider som innebærer brann- og/eller eksplosjonsfare</t>
  </si>
  <si>
    <t>Det må vurderes om de prosjekterte løsningene i tilstrekkelig grad tar hensyn til både installasjon under oppføring, drift, vedlikehold, utskifting etc. - og at det er tilstrekkelig fysisk plass til å utføre dette.
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</si>
  <si>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Farer knyttet til klima og værforhold (vindforhold, nedbør, kulde, varme og lysforhold)?</t>
  </si>
  <si>
    <t>For enkelte aktiviteter kan værforhold/ sesongavhengigheter øke risiko ved gjennomføring</t>
  </si>
  <si>
    <r>
      <rPr>
        <b/>
        <i/>
        <sz val="10"/>
        <rFont val="Calibri"/>
        <family val="2"/>
      </rPr>
      <t>§5c</t>
    </r>
    <r>
      <rPr>
        <i/>
        <sz val="10"/>
        <rFont val="Calibri"/>
        <family val="2"/>
      </rPr>
      <t xml:space="preserve"> i byggherreforskriften. Samtidighet og sammenfallende aktiviteter i tid kan øke risiko under utførelse.</t>
    </r>
  </si>
  <si>
    <r>
      <rPr>
        <b/>
        <i/>
        <sz val="10"/>
        <rFont val="Calibri"/>
        <family val="2"/>
      </rPr>
      <t>§9 e, g</t>
    </r>
    <r>
      <rPr>
        <i/>
        <sz val="10"/>
        <rFont val="Calibri"/>
        <family val="2"/>
      </rPr>
      <t xml:space="preserve"> i byggherreforskriften</t>
    </r>
  </si>
  <si>
    <r>
      <rPr>
        <b/>
        <i/>
        <sz val="10"/>
        <rFont val="Calibri"/>
        <family val="2"/>
      </rPr>
      <t>§9 b</t>
    </r>
    <r>
      <rPr>
        <i/>
        <sz val="10"/>
        <rFont val="Calibri"/>
        <family val="2"/>
      </rPr>
      <t xml:space="preserve"> i byggherreforskriften. Geografisk plassering av bygg/ anlegg kan medføre at fare for tredjeperson må inkluderes i vurderingene.</t>
    </r>
  </si>
  <si>
    <t>Annet farefullt arbeid i anleggs-/byggefasen</t>
  </si>
  <si>
    <t xml:space="preserve">Er det vurdert farer knyttet til å bygge videre på eksisterende konstruksjoner / del av eksisterende bygg? Er det vurdert farer til arbeid ved bygg eller anlegg i drift. </t>
  </si>
  <si>
    <t>Smitte</t>
  </si>
  <si>
    <t>Arbeid i sjakter, underjordisk masseforflytning og arbeid i tunneler</t>
  </si>
  <si>
    <t>8a</t>
  </si>
  <si>
    <t>8b</t>
  </si>
  <si>
    <t>Arbeider som kan medføre oksygenmangel</t>
  </si>
  <si>
    <t>Tillegg til byggherreforskriften (står ikke som eget punkt i forskriften)</t>
  </si>
  <si>
    <t>Arbeid med ioniserende stråling som krever at det utpekes kontrollerte eller overvåkede soner</t>
  </si>
  <si>
    <t>Arbeid med gass under trykk</t>
  </si>
  <si>
    <t>Arbeid med væske under trykk</t>
  </si>
  <si>
    <t>Drift av anlegget</t>
  </si>
  <si>
    <t>Spesielle forhold som må ivaretas med tanke på tilkomst, vedlikehold av infrastruktur.</t>
  </si>
  <si>
    <t>Risikoregister versjon X</t>
  </si>
  <si>
    <t>Fare-, årsaks- og konsekvensidentifisering</t>
  </si>
  <si>
    <t>Spesifikke tiltak</t>
  </si>
  <si>
    <t>ID nr. *</t>
  </si>
  <si>
    <r>
      <rPr>
        <b/>
        <sz val="10"/>
        <color theme="1"/>
        <rFont val="Calibri"/>
        <family val="2"/>
        <scheme val="minor"/>
      </rPr>
      <t>Fare/aktivitet/arbeidsoperasjon</t>
    </r>
    <r>
      <rPr>
        <b/>
        <sz val="9"/>
        <color theme="1"/>
        <rFont val="Calibri"/>
        <family val="2"/>
        <scheme val="minor"/>
      </rPr>
      <t xml:space="preserve"> *
</t>
    </r>
    <r>
      <rPr>
        <sz val="9"/>
        <color theme="1"/>
        <rFont val="Calibri"/>
        <family val="2"/>
        <scheme val="minor"/>
      </rPr>
      <t>Identifiser aktiviteter og farer aktuelle for analyseobjektet/prosjektet.</t>
    </r>
  </si>
  <si>
    <r>
      <rPr>
        <b/>
        <sz val="10"/>
        <color theme="1"/>
        <rFont val="Calibri"/>
        <family val="2"/>
        <scheme val="minor"/>
      </rPr>
      <t>Uønsket hendelse</t>
    </r>
    <r>
      <rPr>
        <b/>
        <sz val="9"/>
        <color theme="1"/>
        <rFont val="Calibri"/>
        <family val="2"/>
        <scheme val="minor"/>
      </rPr>
      <t xml:space="preserve"> *
</t>
    </r>
    <r>
      <rPr>
        <sz val="9"/>
        <color theme="1"/>
        <rFont val="Calibri"/>
        <family val="2"/>
        <scheme val="minor"/>
      </rPr>
      <t>Beskriv hver enkelt uønsket hendelse som kan oppstå knyttet til den enkelte fare/aktivitet.</t>
    </r>
  </si>
  <si>
    <r>
      <rPr>
        <b/>
        <sz val="10"/>
        <color theme="1"/>
        <rFont val="Calibri"/>
        <family val="2"/>
        <scheme val="minor"/>
      </rPr>
      <t>Årsak</t>
    </r>
    <r>
      <rPr>
        <b/>
        <sz val="9"/>
        <color theme="1"/>
        <rFont val="Calibri"/>
        <family val="2"/>
        <scheme val="minor"/>
      </rPr>
      <t xml:space="preserve">
</t>
    </r>
    <r>
      <rPr>
        <sz val="9"/>
        <color theme="1"/>
        <rFont val="Calibri"/>
        <family val="2"/>
        <scheme val="minor"/>
      </rPr>
      <t>Gå igjennom hendelsesforløpet til den uønskede hendelsen og beskriv hva som kan være årsak(er) til at en slik hendelse kan oppstå.</t>
    </r>
  </si>
  <si>
    <r>
      <rPr>
        <b/>
        <sz val="10"/>
        <color theme="1"/>
        <rFont val="Calibri"/>
        <family val="2"/>
        <scheme val="minor"/>
      </rPr>
      <t>Konsekvens</t>
    </r>
    <r>
      <rPr>
        <b/>
        <sz val="9"/>
        <color theme="1"/>
        <rFont val="Calibri"/>
        <family val="2"/>
        <scheme val="minor"/>
      </rPr>
      <t xml:space="preserve">
</t>
    </r>
    <r>
      <rPr>
        <sz val="9"/>
        <color theme="1"/>
        <rFont val="Calibri"/>
        <family val="2"/>
        <scheme val="minor"/>
      </rPr>
      <t>Beskriv konsekvensen(e) av hendelsen</t>
    </r>
  </si>
  <si>
    <r>
      <t>Forslag til t</t>
    </r>
    <r>
      <rPr>
        <b/>
        <sz val="10"/>
        <color theme="1"/>
        <rFont val="Calibri"/>
        <family val="2"/>
        <scheme val="minor"/>
      </rPr>
      <t>iltak for å oppnå akseptabel risiko</t>
    </r>
    <r>
      <rPr>
        <b/>
        <sz val="9"/>
        <color theme="1"/>
        <rFont val="Calibri"/>
        <family val="2"/>
        <scheme val="minor"/>
      </rPr>
      <t xml:space="preserve">, 
</t>
    </r>
    <r>
      <rPr>
        <sz val="9"/>
        <color theme="1"/>
        <rFont val="Calibri"/>
        <family val="2"/>
        <scheme val="minor"/>
      </rPr>
      <t>dvs. spesifikke (risikoreduserende) tiltak *</t>
    </r>
  </si>
  <si>
    <t>Ansvarlig *</t>
  </si>
  <si>
    <r>
      <t xml:space="preserve">Referanse*
</t>
    </r>
    <r>
      <rPr>
        <sz val="9"/>
        <color theme="1"/>
        <rFont val="Calibri"/>
        <family val="2"/>
        <scheme val="minor"/>
      </rPr>
      <t>(Dokument, tegning, prisbærende post)</t>
    </r>
  </si>
  <si>
    <t>Overført restrisikorapp. 
J/N</t>
  </si>
  <si>
    <t>* Informasjonen i stjernemerkede kolonner anbefales overført til restrisikorapporten</t>
  </si>
  <si>
    <t>Risiko før tiltak</t>
  </si>
  <si>
    <t>Risiko etter tiltak</t>
  </si>
  <si>
    <t>Plassering før tiltak</t>
  </si>
  <si>
    <t>Plassering etter tiltak</t>
  </si>
  <si>
    <t>Miljøoppfølgingsplan: Miljørisikoregister  og kontrollplan - Kyvik</t>
  </si>
  <si>
    <t xml:space="preserve">Oppdatert 01.06.2026 </t>
  </si>
  <si>
    <t>Følgender miljørisikoregister og kontrollplan utgjør miljøoppfølgingsplanen for anleggsfasen på Kyvik. Tabellen oppsummerer relevant tiltak, utredninger/overvåking og øvrige oppfølging som er nødvendig for å sikre miljøkvaliteter og verdier videre under utbygging og driftsfasen på Kyvik. Den bygger på prosjektets overordnet miljøprogram og miljøoppfølgingsplan gitt i X-RIM-01, utarbeidet i mars 2026. Enkelte risikomomenter identifisert for videre oppfølging i tidligere faser er utredet og avsluttet mens andre momenter må følges opp videre.</t>
  </si>
  <si>
    <t>Deltagere på oppdatering 01.06.2026</t>
  </si>
  <si>
    <t>RIM rådgiver: Edana Fedje</t>
  </si>
  <si>
    <t>26.06.2026</t>
  </si>
  <si>
    <t xml:space="preserve">Til bruk </t>
  </si>
  <si>
    <t>EDFED</t>
  </si>
  <si>
    <t>SUNLUN</t>
  </si>
  <si>
    <t>Delprosjektleder (DPL): Ingrid Marie Johnsen</t>
  </si>
  <si>
    <t>Forkortelser (Fase): DP-Detaljprosjektering, A-Anleggsfase, D-Driftsfase, Prosj - prosjekterende, ENT-Entreprenør, BH -Byggherren, DLP -Delprosjektleder (NO).</t>
  </si>
  <si>
    <t xml:space="preserve">Tiltak ID nr. </t>
  </si>
  <si>
    <t>Tema</t>
  </si>
  <si>
    <r>
      <t xml:space="preserve">Uønsket hendelse / beskrivelse av risikoforhold 
</t>
    </r>
    <r>
      <rPr>
        <sz val="11"/>
        <color theme="1"/>
        <rFont val="Arial"/>
        <family val="2"/>
      </rPr>
      <t>Beskriv hver enkelt uønsket hendelse som kan oppstå knyttet til den enkelte fare/aktivitet.</t>
    </r>
  </si>
  <si>
    <r>
      <t xml:space="preserve">Beskrivelse, årsak og konsekvens
</t>
    </r>
    <r>
      <rPr>
        <sz val="11"/>
        <color theme="1"/>
        <rFont val="Arial"/>
        <family val="2"/>
      </rPr>
      <t>Gå igjennom hendelsesforløpet til den uønskede hendelsen og beskriv hva som kan være årsak(er) til at en slik hendelse kan oppstå.
Årsaken(e) til hendelsen henger sammen med sannsynligheten for at hendelsen kan oppstå.</t>
    </r>
  </si>
  <si>
    <t>Tidligere risikosetting</t>
  </si>
  <si>
    <t xml:space="preserve">Oppdatert risikovurdering/Beskrivelse </t>
  </si>
  <si>
    <t>Vurdert risiko 01.06.2026</t>
  </si>
  <si>
    <t>Tiltak</t>
  </si>
  <si>
    <t>Fase</t>
  </si>
  <si>
    <t>Ansvarlig</t>
  </si>
  <si>
    <t>Referanse/ dokumnetasjon</t>
  </si>
  <si>
    <t>OK</t>
  </si>
  <si>
    <t>Utslipp til vann</t>
  </si>
  <si>
    <t>Uakseptabel utslipp av urenset avløp</t>
  </si>
  <si>
    <t>Under anleggsfasen og frem til omkobling til Stord RA: Avløp fra Kyvik og Fuglevikjo vil bli ført til Klingenberg avløpspumpestasjon og deretter videre til det urensede utslippet ved Strongalio (Knosterneset). Dette medfører en økt utslipp på om lag 70 personekvivalenter (PE) over en lengre periode.</t>
  </si>
  <si>
    <t>RØD</t>
  </si>
  <si>
    <t>DPL har vært i kontakt med Statsforvalter (SF) og orientert om en marginal økning på 70 (maks. 80) PE i utslipp på Strongalio (Knosterneset). Økningen er marginalt da dagens belastning er på ca. 1600-2000 PE.  SF opplyser at de ikke stiller krav om søknad om utslipp, kun varsling gjennom E-post/arkiv. Varsling er foretatt av DLP (mai 2026). Risiko for økt lukt er vurdert og er ikke aktuelt. Utslippet skjer ved 32 muh. til en resipient med god kjemisk og biologisk karakter.</t>
  </si>
  <si>
    <t>GRØNN</t>
  </si>
  <si>
    <t>Ingen</t>
  </si>
  <si>
    <t>DP</t>
  </si>
  <si>
    <t>DLP</t>
  </si>
  <si>
    <t>E-post-arkiv</t>
  </si>
  <si>
    <t>Saken er lukket under prosjektering.</t>
  </si>
  <si>
    <t>Vas/Kant-01</t>
  </si>
  <si>
    <t>Arbeid i vassdrag og kantvegetasjon</t>
  </si>
  <si>
    <t>Avrenning og tilslamming/blakking av vassdraget
Fjerning eller forstyrrelser i kantvegetasjon (funksjonsområde for dyr)</t>
  </si>
  <si>
    <t xml:space="preserve">Legging av ledninger mellom Kyvikjo pumpestasjon (PA) og videre til Rommetveit PA innebærer kryssing av et vassdrag nord for Osahaugen. På krysningspunktet er bekken lagt i rør flere meter under dagens veifylling. Arbeidene er avgrenset til grøfting i sidearealene til veifyllingen, samt påkobling til eksisterende kum som ligger nær veien, i steinfyllingen. Det er ingen direkt berøring av vassdrag, men kantvegetasjon vil berøres. </t>
  </si>
  <si>
    <t>GUL</t>
  </si>
  <si>
    <r>
      <t xml:space="preserve">Oppstart på arbeidet på dette området er </t>
    </r>
    <r>
      <rPr>
        <i/>
        <sz val="11"/>
        <color theme="1"/>
        <rFont val="Arial"/>
        <family val="2"/>
      </rPr>
      <t>planlagt</t>
    </r>
    <r>
      <rPr>
        <sz val="11"/>
        <color theme="1"/>
        <rFont val="Arial"/>
        <family val="2"/>
      </rPr>
      <t xml:space="preserve"> for oktober-november. Utenom den mest sårbare tiden for de fleste arter. Dette reduserer risiko, men tidspunktet kan endres og derfor er risikonivået og tiltak uendret.</t>
    </r>
  </si>
  <si>
    <t xml:space="preserve">Kantvegetasjon (Osahaugen) skal skjermes så langt som mulig. </t>
  </si>
  <si>
    <t>A</t>
  </si>
  <si>
    <t>ENT</t>
  </si>
  <si>
    <t>KYV-601</t>
  </si>
  <si>
    <t>Punktet kvitteres ut av byggeleder som skal kontrollere at anleggsgrensen er tydelig og at den overholdes.</t>
  </si>
  <si>
    <t>Vas/Kant-02</t>
  </si>
  <si>
    <t>Et inngrepsfri området skal sikres minst 5 m fra utløpet til betongrør og mot veifyllingen.</t>
  </si>
  <si>
    <t>Anleggsgrensen måles inn</t>
  </si>
  <si>
    <t>Vas/Kant-03</t>
  </si>
  <si>
    <t>Anleggsgrensen merkes i felt.</t>
  </si>
  <si>
    <t>Merking/avgrensning dokumenteres med bilder som forelegges BH om de etterspørres</t>
  </si>
  <si>
    <t>Vas/Kant-04</t>
  </si>
  <si>
    <r>
      <t xml:space="preserve">Før oppstart skal Entreprenøren foreta en risikovurdering av anleggsgrensen samt om sårbare arter som kan bli negativ påvirket av arbeid (eks. observasjoner på hekkende fugler el.).
</t>
    </r>
    <r>
      <rPr>
        <b/>
        <sz val="11"/>
        <color theme="1"/>
        <rFont val="Arial"/>
        <family val="2"/>
      </rPr>
      <t>Ved funn skal anleggsaktiviteter ta hensyn til dyreliv</t>
    </r>
    <r>
      <rPr>
        <sz val="11"/>
        <color theme="1"/>
        <rFont val="Arial"/>
        <family val="2"/>
      </rPr>
      <t xml:space="preserve">
	</t>
    </r>
  </si>
  <si>
    <t>Gjelder ved gjennomføring vår/sommer.</t>
  </si>
  <si>
    <t>Vas/Kant-05</t>
  </si>
  <si>
    <t xml:space="preserve">Statsforvalter skal varsles om arbeidet på forhånd (tidsbegrensninger eller andre arealmessige krav kan fremlegges av forvaltning i en ev. dispensasjon etter vannressursloven).
	</t>
  </si>
  <si>
    <t>Statsforvalter har et eget skjema for søknad om dispensasjon for å fjerne kantvegetasjon langs vassdrag. Ofte er grunneier og entreprenøren sammen om å søke.</t>
  </si>
  <si>
    <t>Vas/Kant-06</t>
  </si>
  <si>
    <t>Kantvegetasjon reetableres fortløpende (lokale arter skal brukes). Dette utføres ved at noe av vegetasjonsdekka og ev. overflatejord som må fjernes under anleggsgjennomføring legges tilbake. Hensikten er å bruke det naturlige frøbanken i jorda til revegetering.</t>
  </si>
  <si>
    <t>Vas/Kant-07</t>
  </si>
  <si>
    <t>Arbeidet planlegges nøye for å redusere avrenning til bekkefaret.</t>
  </si>
  <si>
    <t>Utslipp til grunn (forurenset grunn) og massedisponering</t>
  </si>
  <si>
    <t>Spredning av forurensede masser til ikke-forurensede arealer</t>
  </si>
  <si>
    <r>
      <t xml:space="preserve">Tidligere ukjente forurensede masser kan avdekkes under anleggsgjennomføring. </t>
    </r>
    <r>
      <rPr>
        <b/>
        <sz val="11"/>
        <color theme="1"/>
        <rFont val="Arial"/>
        <family val="2"/>
      </rPr>
      <t>Syredannende overskuddsmasser</t>
    </r>
    <r>
      <rPr>
        <sz val="11"/>
        <color theme="1"/>
        <rFont val="Arial"/>
        <family val="2"/>
      </rPr>
      <t>, hvis de oppstår i prosjektet, kan ved feil massehåndtering spres til sårbare områder og bidra til skader i resipienten i lang tid.</t>
    </r>
  </si>
  <si>
    <t>VA-grøftene skal gjenbrukes. Det er ikke planlagt sprengning i prosjektet. Løsmasser skal gjenbrukes lokalt, og graving er kun planlagt til begrenset dybde (0,8 m under terreng). Det anses derfor som svært lite sannsynlig at det vil oppstå overskudd av syredannende berg som må deponeres eksternt. Det er likevel tatt inn poster i beskrivelsen som dekker håndtering av forurensede masser dersom dette mot formodning skulle oppstå.</t>
  </si>
  <si>
    <t>PROSJ</t>
  </si>
  <si>
    <t>RIM</t>
  </si>
  <si>
    <t>Rapport X-RIM-02 og KYV-004 (post 03.10.9)</t>
  </si>
  <si>
    <t>Syredannende berg ble diskutert under møtet 01.06.2026 - risikonivå senket grunnet at sprenging utgår, men posten er tatt med i tilfell behovet skulle oppstå.</t>
  </si>
  <si>
    <t>Land/Nat-08</t>
  </si>
  <si>
    <t>Landskapskarakter/ Nærmiljø og friluft</t>
  </si>
  <si>
    <t>Barriereeffekt og mindre fremkommelighet til turområder
Skader på jordarealer/matjord (se naturressurser)
Skader på annen manns grunn ifm. tilgrensende avtaler samt rigg- og anleggsplass
Forringelse av landskapskarakter generelt</t>
  </si>
  <si>
    <t>Midlertidig ulemper som forbindes med fremkommelighet og områdets generelle estetikk må påregnes gjennom anleggstiden. Disse ulempene har kort varighet, ansees som normal for mindre anlegg og vedlikeholdsarbeid, og skadepotensialet er begrenset.
Inngrep i kantvegetasjon samt drenering som mater vassdraget ved Osahaugen kan forstyrre ravineutvikling. 
Stedvis kan prosjektet kom i kontakt med steingjerder som inngår i landskapsbilde. Slike strukturer søkes bevart.
Ved bruk av annen manns grunn til midlertidige riggområder kan prosjektet påføre skader på ytre miljø som grunneier/entreprenør ikke kjenner til. Slike avtaler kan også være i strid med regulering eller andre bestemmelser. Skader som oppstår, selv utenfor prosjektområdet, knyttes ofte likevel til prosjektkontrakten.</t>
  </si>
  <si>
    <t>Ingrepet avgrenses til arbeid i overflaten uten endring i lokal dreneringsforhold.</t>
  </si>
  <si>
    <t>Alle riggområdene merkes i kart og forelegges byggherren for godkjenning før oppstart. Ev avtaler om reetablering/tilbakestilling av riggområdene ved endt bruk legges ved beskrivelse av områdets planlagt bruk i anleggsperioden og tidspunktet for bruk.</t>
  </si>
  <si>
    <t>Land/Nat-09</t>
  </si>
  <si>
    <t xml:space="preserve">Byggherren gjennomgår riggarealene samt tilhørende avtaler. BH skal ha kjennskap til alle arelaene som disponeres lokalt til gjennomføring av anlegget. Dvs. også arealer som entreprenøren selv avtaler bruken av.  </t>
  </si>
  <si>
    <t>BH</t>
  </si>
  <si>
    <t>Land/Nat-10</t>
  </si>
  <si>
    <t>Kantvegetasjon ivaretas nær vassdrag for å sikre ravinemiljøet og funksjonsområdene for naturmangfold.</t>
  </si>
  <si>
    <t>Land/Nat-11</t>
  </si>
  <si>
    <t>Unødvendig demontering av steingjerder skal unngås og arbeid skal planlegges slik at behov for slik inngrep minimeres. Tiltaket passerer et slikt gjerde ved Gjerde 114.</t>
  </si>
  <si>
    <t>Land/Nat-12</t>
  </si>
  <si>
    <t xml:space="preserve">Anleggsgjennomføring planlegges slik at barriereeffekten reduseres eller holdes til et akseptabel nivå. </t>
  </si>
  <si>
    <t>NatMang-13</t>
  </si>
  <si>
    <t>Naturmangfold</t>
  </si>
  <si>
    <t>Tap av viktige/truede arter            
Spredning av skadelige fremmede arter</t>
  </si>
  <si>
    <t xml:space="preserve">Økologiske verdier som ble registrert består av to større asketrær som tiltaket vil komme i konflikt med. Ask er rødlistet som sterkt truet (EN). 
Fremmedarter parkslirekne og rynkerose observert stedvis i prosjektområdet. Disse artene har stor risiko for å spre seg og påvirke biologisk mangfold særlig ved feil massehåndtering. Andre fremmedarter (prydbringebær, praktmarikåpe og platanlønn) ble også registrert, disse utgjør en stor risiko for naturmangfold og både planteavfall og tilhørende overflatemasser skal håndteres med aktsomhet men for disse artene er andre spredningsmekanismer dominerende og effektiv begrensingen av spredning er utfordrende. </t>
  </si>
  <si>
    <t>Ingen endring</t>
  </si>
  <si>
    <t xml:space="preserve">Det skal vurderes om graving kan gjennomføres på en skånsom måte, eventuelt med enkelte justeringer av traséen, for å ivareta asketrærne i området om mulig.
</t>
  </si>
  <si>
    <t>KYV-300 og 301</t>
  </si>
  <si>
    <t>Vurdering skal utføres og dok. Av ENT ifm. oppstart på grunnarbeid på relevante områder.</t>
  </si>
  <si>
    <t>NatMang-14</t>
  </si>
  <si>
    <r>
      <t xml:space="preserve">Fjerning av vegetasjon skal fortrinnsvis </t>
    </r>
    <r>
      <rPr>
        <i/>
        <sz val="11"/>
        <color theme="1"/>
        <rFont val="Arial"/>
        <family val="2"/>
      </rPr>
      <t>utføres utenom perioden mars til juli</t>
    </r>
    <r>
      <rPr>
        <sz val="11"/>
        <color theme="1"/>
        <rFont val="Arial"/>
        <family val="2"/>
      </rPr>
      <t>. Dette er særlig viktig ved arbeid i og nær kantvegetasjon (se også "Arbeid i vassdrag"</t>
    </r>
  </si>
  <si>
    <t>NatMang-15</t>
  </si>
  <si>
    <t xml:space="preserve">Det skal utarbeides en plan for håndtering av vegetasjon og jordmasser fra områder med forekomst av fremmede arter. Parkslirekne er per i dag ikke registrert innenfor tiltaksområdene, men dersom parkeringsarealer der parkslirekne er observert tas i bruk til rigg eller lagring, skal disse områdene avgrenses med gjerde. </t>
  </si>
  <si>
    <t>KYV-3000-3003</t>
  </si>
  <si>
    <t>NatMang-16</t>
  </si>
  <si>
    <t>Nødvendige tiltak vurderes og iverksettes for å hindre spredning, herunder at fremmede arter ikke introduseres i anleggsområdet via maskiner, utstyr eller masser.</t>
  </si>
  <si>
    <t>Kul-17</t>
  </si>
  <si>
    <t>Kulturarv</t>
  </si>
  <si>
    <t>Treffe, tape eller skade på arkeologiske kulturminner</t>
  </si>
  <si>
    <t>Risiko for å treffe, tape eller skade arkeologiske kulturminner kan skje ifm. graving. Det har tidligere vært gjort funn i området.</t>
  </si>
  <si>
    <t>Det er foretatt ytterligere løpende avklaringer med Fylkeskommunen ang. omfang av graving og anleggsarealene. Fylkeskonservatoren har, sommer 2005, utført arkeologiske undersøkelser langs veilinjen i samsvar med undersøkelsesplikt Kulturminneloven §9 uten funn. Traseen går i stor grad i veifylling/skulder og til begrenset dyp. Risikoen er dermed redusert grunnet lavt sansynlighet for å treffe på kulturminner på området.</t>
  </si>
  <si>
    <t xml:space="preserve">Entreprenøren orienterer personalet og innarbeider rutiner for å identifisere mistanke om funn av kulturminner, samt varslingsplan som inneholder rutiner for å stanse arbeidet og kontakte byggherren og Vestland Fylkeskommune jf. Kulturminneloven §8,2. </t>
  </si>
  <si>
    <t>KYV-500-501</t>
  </si>
  <si>
    <t>Rutiner og varslingsplanen skal forelegges byggherren før oppstart.</t>
  </si>
  <si>
    <t>NatRes-18</t>
  </si>
  <si>
    <t>Naturresurser</t>
  </si>
  <si>
    <t>Skade på eller foringelse av vannkvalitet i nærliggende brønn (KYV-701)
Tap eller forringelse av matjord</t>
  </si>
  <si>
    <t>Traseen passerer oppstrøms for en brønn. Endringer i overflatedrenering eller ved uhellsutslipp kan grunnvann i noen tilfeller påvirkes. Det er likevel en lav til middels risiko grunnet avstand, hydrogeologisk forutsetninger og brønndyp.
Matjord kan gå tapt eller skades ved feil lagring eller feil gjenoppbygging av jordprofil etter endt tiltak. Dreneringsforhold på dyrket mark kan endres ved; at eksisterende jordbruksdrenering skades, komprimering av terreng (vasstykk) eller punktering av markvann (tørrlegging ved at markvann dreneres i grøftemassene).
Enkelte skader på landbruksarealer vil ikke være synlig eller gjør seg til kjenne umiddelbart etter ferdigstilling av anlegget og det må derfor påregnes oppfølging i driftsfasen for å kontrollere kvalitetene.</t>
  </si>
  <si>
    <t>Krav til håndtering av massene er innarbiedet i beskrivelsen, men videre oppfølging påregnes.</t>
  </si>
  <si>
    <t xml:space="preserve">Håndtering av matjord fremgår av beskrivelsen. </t>
  </si>
  <si>
    <t>Rapport KYV-004 (post 03.10.1)</t>
  </si>
  <si>
    <t>NatRes-19</t>
  </si>
  <si>
    <t>Det er svært viktig at planen og gjennomføring av tiltakene knyttet matjord følges opp under utførelsen for å sikre et godt resultat.</t>
  </si>
  <si>
    <t>KYV-700 og 702</t>
  </si>
  <si>
    <t xml:space="preserve">Byggherren må kontrollere dette punktet særskilt for å sikre et godt resultat for grunneierne. BH må velg ut kritiske milepæler ift. gjennomføring og kontrollere gjennomføring gjerne under flere etapper. BH bør bruke ressurser med kompetanse innen landbruk og matjord for å forberede og gjennomføre kontroll. </t>
  </si>
  <si>
    <t>NatRes-20</t>
  </si>
  <si>
    <t>Det skal utarbeides en plan for håndtering av matjord. Tykkelsen på jordlaget som skal karakteriseres som matjord skal avklares, men er som regel den øverste 20-30 cm. Matjord skal fortrinnsvis lagres på grøftekant i anleggsbeltet på langs traseen og ikke blandes med andre jordmasser (fra øvrige gravskikker).</t>
  </si>
  <si>
    <t>NatRes-21</t>
  </si>
  <si>
    <t>Matjord skal håndteres/flyttes i tørre og frostfri perioder for å redusere skader på jordstruktur. Matjord skal legges i lave ranker i ytterkant av anleggsbeltet.</t>
  </si>
  <si>
    <t>NatRes-22</t>
  </si>
  <si>
    <t>Komprimering av matjord, eksempelvis med gjentatt belastning fra tungt kjøretøy eller lagring, skal unngås i hele anleggsbeltet. Ev. komprimeringsskader opprettes.</t>
  </si>
  <si>
    <t>NatRes-23</t>
  </si>
  <si>
    <t xml:space="preserve">Det skal være særlig fokus på drenerende strukturer herunder eksisterende grøfter, kisteveit og drensrør. Ved skade eller endret funksjon på slike strukturer skal forholdene utbedres. Grunneier involveres ved vesentlig skader eller endringer. </t>
  </si>
  <si>
    <t>NatRes-24</t>
  </si>
  <si>
    <t xml:space="preserve">Gjenoppbygging av jordbruksarealer (dyrket mark) utføres i tråd med «bestpraksis» skissert av Norsk landbruksrådgivning og Nibio (bransjestandard). Volum og størrelse på stein fordelt både i matjord og underliggende masser ned til 1 m under terreng skal være avklart før oppstart. </t>
  </si>
  <si>
    <t>NatRes-25</t>
  </si>
  <si>
    <t>Oppfølging av forholdene på landbruksarealer må påregnes for å kontrollere at drenering og driftsforhold er tilfredsstillende i perioden etter ferdigstilling (eksempelvis 1-2 år).</t>
  </si>
  <si>
    <t>D</t>
  </si>
  <si>
    <t>Gjenbruk/massedisponering/ jordbruksmasser/asfalt</t>
  </si>
  <si>
    <t>Mangelfull gjenbruk</t>
  </si>
  <si>
    <t xml:space="preserve">Gjenbruk krever ofte planlegging og plass. Når ikke dette er sikret tidlig i planleggingen kan prosjektet mangle nødvendig arealer eller ha feil faseinndeling for å oppnå fullt gjenbrukspotensial. </t>
  </si>
  <si>
    <t>Det planlegges gjenbruk av grøftene, og det er ikke lagt opp til sprenging. Dette reduserer kompleksiteten og arealbehovet for håndtering av ulike massetyper.</t>
  </si>
  <si>
    <t>Forutsettes ivaretatt under øvrige planlegging og tilrettelegging</t>
  </si>
  <si>
    <t>MilLed-26</t>
  </si>
  <si>
    <t>Miljøledelse</t>
  </si>
  <si>
    <t>Mangelfull/avvik i miljøoppfølging  og forståelse av risiko</t>
  </si>
  <si>
    <t>Unødvendig skader og ulemper kan oppstå</t>
  </si>
  <si>
    <t>Det må holdes oppstartsmøte med entreprenør hvor relevante miljørapporter (MOP,håndtering av matjord, håndtering av arealer med fremmedarter, arbeid nær vassdrag, arbeid nær verdifulle trær osv, gjennomgås.</t>
  </si>
  <si>
    <t>Oppstartsmøte skal være dokumentrt med agenda, deltagere, dato for gjennomføring.</t>
  </si>
  <si>
    <t>MilLed-27</t>
  </si>
  <si>
    <t>Entreprenør må ha et internkontrollsysstem for oppfølging av miljø i anleggsfasen.</t>
  </si>
  <si>
    <t>MilLed-28</t>
  </si>
  <si>
    <t>Entreprenør skal gjennomføre miljørisikovurderinger for alle aktiviteter som kan gi negativ miljøpåvirkning og som ikke er beskrevet i denne planen. Til eksempel- ved behov for sprenging (syredannende berg) eller utvidet arbeid i kantvegetasjon/vassdrag). Byggherre skal inviteres til å delta i utarbeidelsen av miljørisikoanalyser. Der det foreligger uakseptabel risiko, skal entreprenør utarbeide forebyggende tiltak og beredskap for å redusere risikoforholdene og sørge for at tiltakene gjennomføres.</t>
  </si>
  <si>
    <t>ENT/BH</t>
  </si>
  <si>
    <t>MilLed-29</t>
  </si>
  <si>
    <t>En person i entreprenørens prosjektorganisasjon skal ha ansvar for/sikre at miljø ivaretas i anleggsgjennomføring. Krav om miljøfaglig kompetanse hos entreprenør.</t>
  </si>
  <si>
    <t>MilLed-30</t>
  </si>
  <si>
    <t xml:space="preserve">Entreprenør må inkludere miljø i SJA. Alle som arbeider på anlegget skal være informert om mulige miljøkonsekvenser av sitt arbeid. </t>
  </si>
  <si>
    <t>MilLed-31</t>
  </si>
  <si>
    <t>Byggherre og entreprenør må enes over flere forhold, blant annet hvordan uønskede miljøhendelser skal varsles, hvordan avvik skal håndteres (rutiner), krav til hva som skal dokumenteres og rapporteres på (f.eks. energiforbruk, dokumentasjon av tilstand på anleggsområdet etc.). Planen skal også inneholde rutiner for håndering av klager.</t>
  </si>
  <si>
    <t>BH/ENT</t>
  </si>
  <si>
    <t>Kommunikasjon og varslingsplaner skal avtales i et instruks før oppstart.</t>
  </si>
  <si>
    <t>Hensyn i kart</t>
  </si>
  <si>
    <t>KYV-500 og 501</t>
  </si>
  <si>
    <t>KYV-004 (post 03.10.1)</t>
  </si>
  <si>
    <t>Ref. ID</t>
  </si>
  <si>
    <t>Hensyn</t>
  </si>
  <si>
    <t>Info</t>
  </si>
  <si>
    <t>KYV-300</t>
  </si>
  <si>
    <t>Ask</t>
  </si>
  <si>
    <t>Ask er rødlistet som sterkt truet (EN)</t>
  </si>
  <si>
    <t>KYV-301</t>
  </si>
  <si>
    <t>KYV-500</t>
  </si>
  <si>
    <t>Kulturminnepotensial</t>
  </si>
  <si>
    <t>Høyverdig området med potensial for funn</t>
  </si>
  <si>
    <t>KYV-501</t>
  </si>
  <si>
    <t xml:space="preserve">Høyverdig området med potensial for funn </t>
  </si>
  <si>
    <t>KYV-600</t>
  </si>
  <si>
    <t>Vassdrag og Kantgevetasjon</t>
  </si>
  <si>
    <t>Vassdrag ved Ladberget</t>
  </si>
  <si>
    <t>Vassdrag og kantvegetasjon</t>
  </si>
  <si>
    <t>Vassdrag nord for Osahaugen</t>
  </si>
  <si>
    <t>KYV-3000</t>
  </si>
  <si>
    <t>Fremmedart</t>
  </si>
  <si>
    <t>Parkslirekne</t>
  </si>
  <si>
    <t>KYV-3001</t>
  </si>
  <si>
    <t>Rynkerosa</t>
  </si>
  <si>
    <t>KYV-3002</t>
  </si>
  <si>
    <t>Prydbringebær</t>
  </si>
  <si>
    <t>KYV-3003</t>
  </si>
  <si>
    <t>Praktmarikåpe</t>
  </si>
  <si>
    <t>KYV-701</t>
  </si>
  <si>
    <t>Brønn</t>
  </si>
  <si>
    <t>Energibrønn 69739 2011 (130 m)</t>
  </si>
  <si>
    <t>KYV-702</t>
  </si>
  <si>
    <t>Dyrket mark</t>
  </si>
  <si>
    <t>Matjord</t>
  </si>
  <si>
    <t>KYV-700</t>
  </si>
  <si>
    <t>Utkvittering</t>
  </si>
  <si>
    <t>KYV-007-Miljøoppfølgingsplan</t>
  </si>
  <si>
    <t>INJOHN</t>
  </si>
  <si>
    <r>
      <t xml:space="preserve">Fjerning av vegetasjon skal fortrinnsvis </t>
    </r>
    <r>
      <rPr>
        <i/>
        <sz val="11"/>
        <color theme="1"/>
        <rFont val="Arial"/>
        <family val="2"/>
      </rPr>
      <t>utføres utenom perioden mars til juli</t>
    </r>
    <r>
      <rPr>
        <sz val="11"/>
        <color theme="1"/>
        <rFont val="Arial"/>
        <family val="2"/>
      </rPr>
      <t>. Dette er særlig viktig ved arbeid i og nær kantvegetasjon (se også "Arbeid i vassdrag")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</si>
</sst>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 #,##0.00_-;_-* &quot;-&quot;??_-;_-@_-"/>
  </numFmts>
  <fonts count="49" x14ac:knownFonts="1">
    <font>
      <sz val="11"/>
      <color theme="1"/>
      <name val="Calibri"/>
      <family val="2"/>
      <scheme val="minor"/>
    </font>
    <font>
      <b/>
      <sz val="10"/>
      <color theme="1"/>
      <name val="Calibri"/>
      <family val="2"/>
    </font>
    <font>
      <b/>
      <i/>
      <sz val="10"/>
      <color theme="1"/>
      <name val="Calibri"/>
      <family val="2"/>
    </font>
    <font>
      <sz val="10"/>
      <color theme="1"/>
      <name val="Calibri"/>
      <family val="2"/>
    </font>
    <font>
      <b/>
      <sz val="11"/>
      <color theme="1"/>
      <name val="Calibri"/>
      <family val="2"/>
      <scheme val="minor"/>
    </font>
    <font>
      <i/>
      <sz val="10"/>
      <color theme="1"/>
      <name val="Calibri"/>
      <family val="2"/>
    </font>
    <font>
      <b/>
      <sz val="10"/>
      <name val="Calibri"/>
      <family val="2"/>
    </font>
    <font>
      <i/>
      <sz val="11"/>
      <color theme="8" tint="-0.249977111117893"/>
      <name val="Calibri"/>
      <family val="2"/>
      <scheme val="minor"/>
    </font>
    <font>
      <b/>
      <i/>
      <sz val="10"/>
      <color theme="8" tint="-0.249977111117893"/>
      <name val="Calibri"/>
      <family val="2"/>
    </font>
    <font>
      <i/>
      <sz val="10"/>
      <color theme="8" tint="-0.249977111117893"/>
      <name val="Calibri"/>
      <family val="2"/>
      <scheme val="minor"/>
    </font>
    <font>
      <b/>
      <sz val="20"/>
      <color theme="1"/>
      <name val="Calibri"/>
      <family val="2"/>
      <scheme val="minor"/>
    </font>
    <font>
      <sz val="10"/>
      <color theme="1"/>
      <name val="Calibri"/>
      <family val="2"/>
      <scheme val="minor"/>
    </font>
    <font>
      <i/>
      <sz val="10"/>
      <color rgb="FF365F91"/>
      <name val="Calibri"/>
      <family val="2"/>
      <scheme val="minor"/>
    </font>
    <font>
      <b/>
      <sz val="14"/>
      <color theme="1"/>
      <name val="Calibri"/>
      <family val="2"/>
      <scheme val="minor"/>
    </font>
    <font>
      <sz val="12"/>
      <color theme="1"/>
      <name val="Calibri"/>
      <family val="2"/>
      <scheme val="minor"/>
    </font>
    <font>
      <b/>
      <sz val="10"/>
      <color rgb="FFFF0000"/>
      <name val="Calibri"/>
      <family val="2"/>
    </font>
    <font>
      <i/>
      <sz val="10"/>
      <name val="Calibri"/>
      <family val="2"/>
    </font>
    <font>
      <sz val="10"/>
      <name val="Calibri"/>
      <family val="2"/>
    </font>
    <font>
      <sz val="10"/>
      <name val="Calibri"/>
      <family val="2"/>
      <scheme val="minor"/>
    </font>
    <font>
      <sz val="11"/>
      <name val="Calibri"/>
      <family val="2"/>
      <scheme val="minor"/>
    </font>
    <font>
      <b/>
      <sz val="10"/>
      <color theme="1"/>
      <name val="Calibri"/>
      <family val="2"/>
      <scheme val="minor"/>
    </font>
    <font>
      <strike/>
      <sz val="10"/>
      <color theme="1"/>
      <name val="Calibri"/>
      <family val="2"/>
    </font>
    <font>
      <i/>
      <sz val="10"/>
      <name val="Calibri"/>
      <family val="2"/>
      <scheme val="minor"/>
    </font>
    <font>
      <b/>
      <sz val="9"/>
      <color theme="1"/>
      <name val="Calibri"/>
      <family val="2"/>
      <scheme val="minor"/>
    </font>
    <font>
      <sz val="9"/>
      <color theme="1"/>
      <name val="Calibri"/>
      <family val="2"/>
      <scheme val="minor"/>
    </font>
    <font>
      <b/>
      <u/>
      <sz val="11"/>
      <color theme="1"/>
      <name val="Calibri"/>
      <family val="2"/>
      <scheme val="minor"/>
    </font>
    <font>
      <b/>
      <sz val="10"/>
      <name val="Calibri"/>
      <family val="2"/>
      <scheme val="minor"/>
    </font>
    <font>
      <sz val="9"/>
      <color theme="1"/>
      <name val="Calibri"/>
      <family val="2"/>
    </font>
    <font>
      <sz val="10"/>
      <color rgb="FFFF0000"/>
      <name val="Calibri"/>
      <family val="2"/>
    </font>
    <font>
      <i/>
      <sz val="10"/>
      <color rgb="FFFF0000"/>
      <name val="Calibri"/>
      <family val="2"/>
    </font>
    <font>
      <sz val="8"/>
      <name val="Calibri"/>
      <family val="2"/>
      <scheme val="minor"/>
    </font>
    <font>
      <sz val="10"/>
      <color theme="1"/>
      <name val="Arial"/>
      <family val="2"/>
    </font>
    <font>
      <i/>
      <sz val="10"/>
      <color theme="1"/>
      <name val="Arial"/>
      <family val="2"/>
    </font>
    <font>
      <i/>
      <sz val="10"/>
      <color rgb="FF000000"/>
      <name val="Arial"/>
      <family val="2"/>
    </font>
    <font>
      <b/>
      <i/>
      <sz val="10"/>
      <name val="Calibri"/>
      <family val="2"/>
    </font>
    <font>
      <sz val="10"/>
      <color theme="2" tint="-9.9978637043366805E-2"/>
      <name val="Calibri"/>
      <family val="2"/>
    </font>
    <font>
      <sz val="10"/>
      <color theme="0" tint="-0.249977111117893"/>
      <name val="Calibri"/>
      <family val="2"/>
    </font>
    <font>
      <b/>
      <sz val="12"/>
      <color theme="1"/>
      <name val="Calibri"/>
      <family val="2"/>
    </font>
    <font>
      <i/>
      <sz val="14"/>
      <color rgb="FF2F75B5"/>
      <name val="Calibri"/>
      <family val="2"/>
      <scheme val="minor"/>
    </font>
    <font>
      <i/>
      <sz val="10"/>
      <color rgb="FF2F75B5"/>
      <name val="Calibri"/>
      <family val="2"/>
      <scheme val="minor"/>
    </font>
    <font>
      <i/>
      <sz val="11"/>
      <color theme="4" tint="-0.249977111117893"/>
      <name val="Calibri"/>
      <family val="2"/>
      <scheme val="minor"/>
    </font>
    <font>
      <b/>
      <sz val="12"/>
      <color theme="1"/>
      <name val="Calibri"/>
      <family val="2"/>
      <scheme val="minor"/>
    </font>
    <font>
      <b/>
      <sz val="11"/>
      <name val="Calibri"/>
      <family val="2"/>
      <scheme val="minor"/>
    </font>
    <font>
      <sz val="11"/>
      <color theme="1"/>
      <name val="Calibri"/>
      <family val="2"/>
      <scheme val="minor"/>
    </font>
    <font>
      <sz val="11"/>
      <color theme="1"/>
      <name val="Arial"/>
      <family val="2"/>
    </font>
    <font>
      <b/>
      <sz val="11"/>
      <color theme="1"/>
      <name val="Arial"/>
      <family val="2"/>
    </font>
    <font>
      <i/>
      <sz val="11"/>
      <color theme="1"/>
      <name val="Arial"/>
      <family val="2"/>
    </font>
    <font>
      <sz val="18"/>
      <color theme="1"/>
      <name val="Calibri"/>
      <family val="2"/>
      <scheme val="minor"/>
    </font>
    <font>
      <sz val="18"/>
      <color theme="1"/>
      <name val="Arial"/>
      <family val="2"/>
    </font>
  </fonts>
  <fills count="16">
    <fill>
      <patternFill patternType="none"/>
    </fill>
    <fill>
      <patternFill patternType="gray125"/>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00FF00"/>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rgb="FFFFC000"/>
        <bgColor indexed="64"/>
      </patternFill>
    </fill>
    <fill>
      <patternFill patternType="solid">
        <fgColor theme="4" tint="0.79998168889431442"/>
        <bgColor theme="4" tint="0.79998168889431442"/>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auto="1"/>
      </bottom>
      <diagonal/>
    </border>
    <border>
      <left style="thin">
        <color indexed="64"/>
      </left>
      <right/>
      <top style="thin">
        <color indexed="64"/>
      </top>
      <bottom style="medium">
        <color indexed="64"/>
      </bottom>
      <diagonal/>
    </border>
    <border>
      <left style="medium">
        <color auto="1"/>
      </left>
      <right/>
      <top/>
      <bottom/>
      <diagonal/>
    </border>
    <border>
      <left style="thin">
        <color indexed="64"/>
      </left>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bottom/>
      <diagonal/>
    </border>
    <border>
      <left/>
      <right style="medium">
        <color auto="1"/>
      </right>
      <top/>
      <bottom style="medium">
        <color auto="1"/>
      </bottom>
      <diagonal/>
    </border>
    <border>
      <left style="medium">
        <color indexed="64"/>
      </left>
      <right style="medium">
        <color auto="1"/>
      </right>
      <top style="medium">
        <color indexed="64"/>
      </top>
      <bottom style="medium">
        <color auto="1"/>
      </bottom>
      <diagonal/>
    </border>
    <border>
      <left style="medium">
        <color indexed="64"/>
      </left>
      <right style="medium">
        <color auto="1"/>
      </right>
      <top style="medium">
        <color auto="1"/>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164" fontId="43" fillId="0" borderId="0" applyFont="0" applyFill="0" applyBorder="0" applyAlignment="0" applyProtection="0"/>
    <xf numFmtId="164" fontId="43" fillId="0" borderId="0" applyFont="0" applyFill="0" applyBorder="0" applyAlignment="0" applyProtection="0"/>
  </cellStyleXfs>
  <cellXfs count="329">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Alignment="1">
      <alignment horizontal="center"/>
    </xf>
    <xf numFmtId="0" fontId="1"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1" fillId="3" borderId="1" xfId="0" applyFont="1" applyFill="1" applyBorder="1" applyAlignment="1">
      <alignment vertical="top" wrapText="1"/>
    </xf>
    <xf numFmtId="0" fontId="5"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left" vertical="top" wrapText="1"/>
    </xf>
    <xf numFmtId="0" fontId="7" fillId="0" borderId="1" xfId="0" applyFont="1" applyBorder="1" applyAlignment="1">
      <alignment horizontal="center" vertical="top" wrapText="1"/>
    </xf>
    <xf numFmtId="0" fontId="0" fillId="0" borderId="1" xfId="0" applyBorder="1" applyAlignment="1">
      <alignment horizontal="center" wrapText="1"/>
    </xf>
    <xf numFmtId="0" fontId="3" fillId="0" borderId="2" xfId="0" applyFont="1" applyBorder="1" applyAlignment="1">
      <alignment horizontal="left" vertical="top" wrapText="1"/>
    </xf>
    <xf numFmtId="0" fontId="7" fillId="0" borderId="2" xfId="0" applyFont="1" applyBorder="1" applyAlignment="1">
      <alignment vertical="top" wrapText="1"/>
    </xf>
    <xf numFmtId="0" fontId="3" fillId="0" borderId="3" xfId="0" applyFont="1" applyBorder="1" applyAlignment="1">
      <alignment horizontal="left" vertical="top" wrapText="1"/>
    </xf>
    <xf numFmtId="0" fontId="8" fillId="0" borderId="3" xfId="0" applyFont="1" applyBorder="1" applyAlignment="1">
      <alignment horizontal="center" vertical="top" wrapText="1"/>
    </xf>
    <xf numFmtId="0" fontId="8" fillId="0" borderId="3" xfId="0" applyFont="1" applyBorder="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1" fillId="0" borderId="1" xfId="0" applyFont="1" applyBorder="1" applyAlignment="1">
      <alignment wrapText="1"/>
    </xf>
    <xf numFmtId="0" fontId="9" fillId="0" borderId="1" xfId="0" applyFont="1" applyBorder="1" applyAlignment="1">
      <alignment horizontal="center" vertical="top" wrapText="1"/>
    </xf>
    <xf numFmtId="0" fontId="12" fillId="0" borderId="1" xfId="0" applyFont="1" applyBorder="1" applyAlignment="1">
      <alignment vertical="top" wrapText="1"/>
    </xf>
    <xf numFmtId="0" fontId="11" fillId="0" borderId="1" xfId="0" applyFont="1" applyBorder="1" applyAlignment="1">
      <alignment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0" fontId="17" fillId="2" borderId="3" xfId="0" applyFont="1" applyFill="1" applyBorder="1" applyAlignment="1">
      <alignment horizontal="left" vertical="top" wrapText="1"/>
    </xf>
    <xf numFmtId="0" fontId="19" fillId="0" borderId="3" xfId="0" applyFont="1" applyBorder="1" applyAlignment="1">
      <alignment vertical="top" wrapText="1"/>
    </xf>
    <xf numFmtId="0" fontId="19" fillId="0" borderId="1" xfId="0" applyFont="1" applyBorder="1" applyAlignment="1">
      <alignment vertical="top" wrapText="1"/>
    </xf>
    <xf numFmtId="0" fontId="18" fillId="0" borderId="3" xfId="0" applyFont="1" applyBorder="1" applyAlignment="1">
      <alignment horizontal="center" vertical="top" wrapText="1"/>
    </xf>
    <xf numFmtId="0" fontId="18" fillId="0" borderId="3" xfId="0" applyFont="1" applyBorder="1" applyAlignment="1">
      <alignment vertical="top" wrapTex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0" fontId="18" fillId="0" borderId="1" xfId="0" applyFont="1" applyBorder="1" applyAlignment="1">
      <alignment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20" fillId="0" borderId="1" xfId="0" applyFont="1" applyBorder="1" applyAlignment="1">
      <alignment horizontal="center" vertical="top" wrapText="1"/>
    </xf>
    <xf numFmtId="49" fontId="20" fillId="0" borderId="1" xfId="0" applyNumberFormat="1" applyFont="1" applyBorder="1" applyAlignment="1">
      <alignment horizontal="center" vertical="top" wrapText="1"/>
    </xf>
    <xf numFmtId="49" fontId="20" fillId="3" borderId="1" xfId="0" applyNumberFormat="1" applyFont="1" applyFill="1" applyBorder="1" applyAlignment="1">
      <alignment horizontal="center" vertical="top" wrapText="1"/>
    </xf>
    <xf numFmtId="0" fontId="19" fillId="0" borderId="0" xfId="0" applyFont="1" applyAlignment="1">
      <alignment vertical="top" wrapText="1"/>
    </xf>
    <xf numFmtId="0" fontId="17" fillId="0" borderId="1" xfId="0" applyFont="1" applyBorder="1" applyAlignment="1">
      <alignment horizontal="left" vertical="top" wrapText="1"/>
    </xf>
    <xf numFmtId="0" fontId="17" fillId="0" borderId="2" xfId="0" applyFont="1" applyBorder="1" applyAlignment="1">
      <alignment horizontal="left" vertical="top" wrapText="1"/>
    </xf>
    <xf numFmtId="0" fontId="17"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7" fillId="0" borderId="3" xfId="0" applyFont="1" applyBorder="1" applyAlignment="1">
      <alignment horizontal="left" vertical="top" wrapText="1"/>
    </xf>
    <xf numFmtId="0" fontId="17" fillId="0" borderId="1" xfId="0" applyFont="1" applyBorder="1" applyAlignment="1">
      <alignment horizontal="center" vertical="top" wrapText="1"/>
    </xf>
    <xf numFmtId="0" fontId="4" fillId="0" borderId="1" xfId="0" applyFont="1" applyBorder="1" applyAlignment="1">
      <alignment wrapText="1"/>
    </xf>
    <xf numFmtId="0" fontId="4" fillId="0" borderId="0" xfId="0" applyFont="1" applyAlignment="1">
      <alignment wrapText="1"/>
    </xf>
    <xf numFmtId="0" fontId="10" fillId="0" borderId="0" xfId="0" applyFont="1"/>
    <xf numFmtId="0" fontId="19" fillId="0" borderId="0" xfId="0" applyFont="1" applyAlignment="1">
      <alignment horizontal="center" vertical="center"/>
    </xf>
    <xf numFmtId="0" fontId="19" fillId="0" borderId="0" xfId="0" applyFont="1" applyAlignment="1">
      <alignment horizontal="right" vertical="center"/>
    </xf>
    <xf numFmtId="0" fontId="14" fillId="0" borderId="0" xfId="0" applyFont="1"/>
    <xf numFmtId="1" fontId="0" fillId="0" borderId="0" xfId="0" applyNumberFormat="1" applyAlignment="1">
      <alignment horizontal="center" vertical="center"/>
    </xf>
    <xf numFmtId="0" fontId="4" fillId="0" borderId="0" xfId="0" applyFont="1" applyAlignment="1">
      <alignment vertical="center" textRotation="90" wrapText="1"/>
    </xf>
    <xf numFmtId="0" fontId="4" fillId="0" borderId="0" xfId="0" applyFont="1" applyAlignment="1">
      <alignment vertical="center"/>
    </xf>
    <xf numFmtId="0" fontId="0" fillId="5" borderId="0" xfId="0" applyFill="1" applyAlignment="1">
      <alignment wrapText="1"/>
    </xf>
    <xf numFmtId="0" fontId="0" fillId="5" borderId="0" xfId="0" applyFill="1"/>
    <xf numFmtId="1" fontId="24" fillId="0" borderId="8" xfId="0" applyNumberFormat="1" applyFont="1" applyBorder="1" applyAlignment="1">
      <alignment vertical="center" wrapText="1"/>
    </xf>
    <xf numFmtId="0" fontId="24" fillId="0" borderId="10" xfId="0" applyFont="1" applyBorder="1" applyAlignment="1">
      <alignment vertical="center" wrapText="1"/>
    </xf>
    <xf numFmtId="0" fontId="24" fillId="0" borderId="11" xfId="0" applyFont="1" applyBorder="1" applyAlignment="1">
      <alignment vertical="center" wrapText="1"/>
    </xf>
    <xf numFmtId="0" fontId="11" fillId="0" borderId="18" xfId="0" applyFont="1" applyBorder="1" applyAlignment="1">
      <alignment vertical="center" wrapText="1"/>
    </xf>
    <xf numFmtId="0" fontId="11" fillId="0" borderId="19" xfId="0" applyFont="1" applyBorder="1" applyAlignment="1">
      <alignment vertical="center" wrapText="1"/>
    </xf>
    <xf numFmtId="0" fontId="18"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 fontId="24" fillId="0" borderId="20" xfId="0" applyNumberFormat="1" applyFont="1" applyBorder="1" applyAlignment="1">
      <alignment vertical="center" wrapText="1"/>
    </xf>
    <xf numFmtId="0" fontId="24" fillId="0" borderId="1" xfId="0" applyFont="1" applyBorder="1" applyAlignment="1">
      <alignment vertical="center"/>
    </xf>
    <xf numFmtId="0" fontId="24" fillId="0" borderId="1" xfId="0" applyFont="1" applyBorder="1" applyAlignment="1">
      <alignment horizontal="left" vertical="center" wrapText="1"/>
    </xf>
    <xf numFmtId="0" fontId="24" fillId="0" borderId="1" xfId="0" applyFont="1" applyBorder="1" applyAlignment="1">
      <alignment vertical="center" wrapText="1"/>
    </xf>
    <xf numFmtId="0" fontId="24" fillId="0" borderId="21" xfId="0" applyFont="1" applyBorder="1" applyAlignment="1">
      <alignment vertical="center" wrapText="1"/>
    </xf>
    <xf numFmtId="0" fontId="11" fillId="0" borderId="20" xfId="0" applyFont="1" applyBorder="1" applyAlignment="1">
      <alignment vertical="center" wrapText="1"/>
    </xf>
    <xf numFmtId="0" fontId="11" fillId="0" borderId="5" xfId="0" applyFont="1" applyBorder="1" applyAlignment="1">
      <alignment vertical="center" wrapText="1"/>
    </xf>
    <xf numFmtId="0" fontId="18" fillId="0" borderId="1" xfId="0" applyFont="1" applyBorder="1" applyAlignment="1">
      <alignment vertical="center" wrapText="1"/>
    </xf>
    <xf numFmtId="0" fontId="11" fillId="0" borderId="5" xfId="0" applyFont="1" applyBorder="1" applyAlignment="1">
      <alignment vertical="center"/>
    </xf>
    <xf numFmtId="1" fontId="0" fillId="0" borderId="20" xfId="0" applyNumberFormat="1" applyBorder="1" applyAlignment="1">
      <alignment vertical="top" wrapText="1"/>
    </xf>
    <xf numFmtId="0" fontId="24" fillId="0" borderId="1" xfId="0" applyFont="1" applyBorder="1" applyAlignment="1">
      <alignment horizontal="left" vertical="center" wrapText="1" indent="2"/>
    </xf>
    <xf numFmtId="0" fontId="24" fillId="0" borderId="1" xfId="0" applyFont="1" applyBorder="1" applyAlignment="1">
      <alignment vertical="top" wrapText="1"/>
    </xf>
    <xf numFmtId="0" fontId="24" fillId="0" borderId="21" xfId="0" applyFont="1" applyBorder="1" applyAlignment="1">
      <alignment vertical="top" wrapText="1"/>
    </xf>
    <xf numFmtId="0" fontId="0" fillId="0" borderId="0" xfId="0" applyAlignment="1">
      <alignment vertical="top" wrapText="1"/>
    </xf>
    <xf numFmtId="0" fontId="11" fillId="0" borderId="20" xfId="0" applyFont="1" applyBorder="1" applyAlignment="1">
      <alignment vertical="top" wrapText="1"/>
    </xf>
    <xf numFmtId="0" fontId="11" fillId="0" borderId="5" xfId="0" applyFont="1" applyBorder="1" applyAlignment="1">
      <alignment vertical="top" wrapText="1"/>
    </xf>
    <xf numFmtId="1" fontId="0" fillId="0" borderId="12" xfId="0" applyNumberFormat="1" applyBorder="1" applyAlignment="1">
      <alignment vertical="top" wrapText="1"/>
    </xf>
    <xf numFmtId="0" fontId="24" fillId="0" borderId="14" xfId="0" applyFont="1" applyBorder="1" applyAlignment="1">
      <alignment vertical="center" wrapText="1"/>
    </xf>
    <xf numFmtId="0" fontId="24" fillId="0" borderId="14" xfId="0" applyFont="1" applyBorder="1" applyAlignment="1">
      <alignment horizontal="left" vertical="center" wrapText="1" indent="2"/>
    </xf>
    <xf numFmtId="0" fontId="24" fillId="0" borderId="15" xfId="0" applyFont="1" applyBorder="1" applyAlignment="1">
      <alignment horizontal="left" vertical="center" wrapText="1" indent="2"/>
    </xf>
    <xf numFmtId="0" fontId="11" fillId="0" borderId="12" xfId="0" applyFont="1" applyBorder="1" applyAlignment="1">
      <alignment vertical="top" wrapText="1"/>
    </xf>
    <xf numFmtId="0" fontId="11" fillId="0" borderId="17" xfId="0" applyFont="1" applyBorder="1" applyAlignment="1">
      <alignment vertical="top" wrapText="1"/>
    </xf>
    <xf numFmtId="0" fontId="18" fillId="0" borderId="14" xfId="0" applyFont="1" applyBorder="1" applyAlignment="1">
      <alignment vertical="center" wrapText="1"/>
    </xf>
    <xf numFmtId="0" fontId="0" fillId="0" borderId="0" xfId="0" quotePrefix="1" applyAlignment="1">
      <alignment horizontal="left" vertical="center"/>
    </xf>
    <xf numFmtId="0" fontId="11" fillId="0" borderId="0" xfId="0" applyFont="1"/>
    <xf numFmtId="0" fontId="18" fillId="0" borderId="0" xfId="0" applyFont="1" applyAlignment="1">
      <alignment horizontal="center" vertical="center"/>
    </xf>
    <xf numFmtId="1" fontId="25" fillId="0" borderId="0" xfId="0" applyNumberFormat="1" applyFont="1" applyAlignment="1">
      <alignment horizontal="left" vertical="center"/>
    </xf>
    <xf numFmtId="1" fontId="0" fillId="0" borderId="0" xfId="0" applyNumberFormat="1" applyAlignment="1">
      <alignment horizontal="left" vertical="center"/>
    </xf>
    <xf numFmtId="0" fontId="0" fillId="0" borderId="1" xfId="0" applyBorder="1"/>
    <xf numFmtId="0" fontId="13" fillId="0" borderId="0" xfId="0" applyFont="1" applyAlignment="1">
      <alignment vertical="top"/>
    </xf>
    <xf numFmtId="0" fontId="10" fillId="0" borderId="0" xfId="0" applyFont="1" applyAlignment="1">
      <alignment vertical="top"/>
    </xf>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3" xfId="0" applyFont="1" applyBorder="1" applyAlignment="1">
      <alignment horizontal="center" vertical="top" wrapText="1"/>
    </xf>
    <xf numFmtId="0" fontId="22" fillId="0" borderId="3" xfId="0" applyFont="1" applyBorder="1" applyAlignment="1">
      <alignment horizontal="center" vertical="top" wrapText="1"/>
    </xf>
    <xf numFmtId="0" fontId="19" fillId="0" borderId="1" xfId="0" applyFont="1" applyBorder="1" applyAlignment="1">
      <alignment horizontal="center" vertical="top" wrapText="1"/>
    </xf>
    <xf numFmtId="0" fontId="19" fillId="0" borderId="3" xfId="0" applyFont="1" applyBorder="1" applyAlignment="1">
      <alignment horizontal="center" vertical="top" wrapText="1"/>
    </xf>
    <xf numFmtId="0" fontId="4" fillId="0" borderId="1" xfId="0" applyFont="1" applyBorder="1" applyAlignment="1">
      <alignment horizontal="center" wrapText="1"/>
    </xf>
    <xf numFmtId="0" fontId="1" fillId="3" borderId="1" xfId="0" applyFont="1" applyFill="1" applyBorder="1" applyAlignment="1">
      <alignment horizontal="left" vertical="top" wrapText="1"/>
    </xf>
    <xf numFmtId="0" fontId="11" fillId="0" borderId="1" xfId="0" applyFont="1" applyBorder="1" applyAlignment="1">
      <alignment horizontal="center" vertical="top" wrapText="1"/>
    </xf>
    <xf numFmtId="0" fontId="0" fillId="0" borderId="1" xfId="0" applyBorder="1" applyAlignment="1">
      <alignment horizontal="left" vertical="top" wrapText="1"/>
    </xf>
    <xf numFmtId="0" fontId="0" fillId="0" borderId="19" xfId="0" applyBorder="1" applyAlignment="1">
      <alignment wrapText="1"/>
    </xf>
    <xf numFmtId="0" fontId="3" fillId="2" borderId="3" xfId="0" applyFont="1" applyFill="1" applyBorder="1" applyAlignment="1">
      <alignment horizontal="left" vertical="top" wrapText="1"/>
    </xf>
    <xf numFmtId="0" fontId="20"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1" fontId="20" fillId="5" borderId="8" xfId="0" applyNumberFormat="1" applyFont="1" applyFill="1" applyBorder="1" applyAlignment="1">
      <alignment horizontal="center" vertical="center" textRotation="90" wrapText="1"/>
    </xf>
    <xf numFmtId="0" fontId="23" fillId="5" borderId="10" xfId="0" applyFont="1" applyFill="1" applyBorder="1" applyAlignment="1">
      <alignment vertical="center" wrapText="1"/>
    </xf>
    <xf numFmtId="0" fontId="23" fillId="5" borderId="11" xfId="0" applyFont="1" applyFill="1" applyBorder="1" applyAlignment="1">
      <alignment vertical="center" wrapText="1"/>
    </xf>
    <xf numFmtId="0" fontId="23" fillId="5" borderId="8" xfId="0" applyFont="1" applyFill="1" applyBorder="1" applyAlignment="1">
      <alignment vertical="center" wrapText="1"/>
    </xf>
    <xf numFmtId="0" fontId="20" fillId="5" borderId="9" xfId="0" applyFont="1" applyFill="1" applyBorder="1" applyAlignment="1">
      <alignment horizontal="center" vertical="center" textRotation="90" wrapText="1"/>
    </xf>
    <xf numFmtId="0" fontId="26" fillId="5" borderId="10" xfId="0" applyFont="1" applyFill="1" applyBorder="1" applyAlignment="1">
      <alignment horizontal="center" vertical="center" textRotation="90" wrapText="1"/>
    </xf>
    <xf numFmtId="1" fontId="24" fillId="7" borderId="12" xfId="0" applyNumberFormat="1" applyFont="1" applyFill="1" applyBorder="1" applyAlignment="1">
      <alignment horizontal="center" vertical="center" wrapText="1"/>
    </xf>
    <xf numFmtId="0" fontId="24" fillId="7" borderId="14" xfId="0" applyFont="1" applyFill="1" applyBorder="1" applyAlignment="1">
      <alignment horizontal="center" vertical="center" wrapText="1"/>
    </xf>
    <xf numFmtId="0" fontId="24" fillId="7" borderId="14" xfId="0" applyFont="1" applyFill="1" applyBorder="1" applyAlignment="1">
      <alignment vertical="center" wrapText="1"/>
    </xf>
    <xf numFmtId="0" fontId="24" fillId="7" borderId="15" xfId="0" applyFont="1" applyFill="1" applyBorder="1" applyAlignment="1">
      <alignment vertical="center" wrapText="1"/>
    </xf>
    <xf numFmtId="0" fontId="24" fillId="7" borderId="12" xfId="0" applyFont="1" applyFill="1" applyBorder="1" applyAlignment="1">
      <alignment vertical="center" wrapText="1"/>
    </xf>
    <xf numFmtId="0" fontId="24" fillId="7" borderId="13" xfId="0" applyFont="1" applyFill="1" applyBorder="1" applyAlignment="1">
      <alignment vertical="center" wrapText="1"/>
    </xf>
    <xf numFmtId="0" fontId="19" fillId="7" borderId="14" xfId="0" applyFont="1" applyFill="1" applyBorder="1" applyAlignment="1">
      <alignment horizontal="center" vertical="center" wrapText="1"/>
    </xf>
    <xf numFmtId="0" fontId="11" fillId="0" borderId="1" xfId="0" applyFont="1" applyBorder="1" applyAlignment="1">
      <alignment vertical="center" wrapText="1"/>
    </xf>
    <xf numFmtId="0" fontId="0" fillId="0" borderId="0" xfId="0" applyAlignment="1">
      <alignment horizontal="left"/>
    </xf>
    <xf numFmtId="0" fontId="1" fillId="0" borderId="0" xfId="0" applyFont="1" applyAlignment="1">
      <alignment vertical="top" wrapText="1"/>
    </xf>
    <xf numFmtId="0" fontId="17" fillId="2" borderId="8" xfId="0" applyFont="1" applyFill="1" applyBorder="1" applyAlignment="1">
      <alignment horizontal="left" vertical="top" wrapText="1"/>
    </xf>
    <xf numFmtId="0" fontId="17" fillId="2" borderId="10" xfId="0" applyFont="1" applyFill="1" applyBorder="1" applyAlignment="1">
      <alignment horizontal="left" vertical="top" wrapText="1"/>
    </xf>
    <xf numFmtId="0" fontId="17" fillId="2" borderId="11" xfId="0" applyFont="1" applyFill="1" applyBorder="1" applyAlignment="1">
      <alignment horizontal="left" vertical="top" wrapText="1"/>
    </xf>
    <xf numFmtId="0" fontId="17" fillId="2" borderId="20" xfId="0" applyFont="1" applyFill="1" applyBorder="1" applyAlignment="1">
      <alignment horizontal="left" vertical="top" wrapText="1"/>
    </xf>
    <xf numFmtId="0" fontId="17" fillId="2" borderId="21"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17" fillId="2" borderId="1" xfId="0" applyFont="1" applyFill="1" applyBorder="1" applyAlignment="1">
      <alignment horizontal="center" vertical="top" wrapText="1"/>
    </xf>
    <xf numFmtId="0" fontId="29"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1" fontId="0" fillId="0" borderId="0" xfId="0" applyNumberFormat="1"/>
    <xf numFmtId="1" fontId="0" fillId="5" borderId="0" xfId="0" applyNumberFormat="1" applyFill="1"/>
    <xf numFmtId="0" fontId="0" fillId="9" borderId="0" xfId="0" applyFill="1"/>
    <xf numFmtId="0" fontId="0" fillId="8" borderId="1" xfId="0" applyFill="1" applyBorder="1"/>
    <xf numFmtId="0" fontId="17" fillId="2" borderId="0" xfId="0" applyFont="1" applyFill="1" applyAlignment="1">
      <alignment horizontal="left" vertical="top" wrapText="1"/>
    </xf>
    <xf numFmtId="49" fontId="17" fillId="2" borderId="20" xfId="0" applyNumberFormat="1" applyFont="1" applyFill="1" applyBorder="1" applyAlignment="1">
      <alignment horizontal="left" vertical="top" wrapText="1"/>
    </xf>
    <xf numFmtId="49" fontId="17" fillId="2" borderId="1" xfId="0" applyNumberFormat="1" applyFont="1" applyFill="1" applyBorder="1" applyAlignment="1">
      <alignment horizontal="left" vertical="top" wrapText="1"/>
    </xf>
    <xf numFmtId="0" fontId="35" fillId="0" borderId="3" xfId="0" applyFont="1" applyBorder="1" applyAlignment="1">
      <alignment horizontal="left" vertical="top" wrapText="1"/>
    </xf>
    <xf numFmtId="0" fontId="35" fillId="0" borderId="1" xfId="0" applyFont="1" applyBorder="1" applyAlignment="1">
      <alignment horizontal="left" vertical="top" wrapText="1"/>
    </xf>
    <xf numFmtId="0" fontId="35" fillId="0" borderId="2" xfId="0" applyFont="1" applyBorder="1" applyAlignment="1">
      <alignment horizontal="left" vertical="top" wrapText="1"/>
    </xf>
    <xf numFmtId="0" fontId="33" fillId="0" borderId="0" xfId="0" applyFont="1" applyAlignment="1">
      <alignment vertical="center"/>
    </xf>
    <xf numFmtId="0" fontId="32" fillId="0" borderId="0" xfId="0" applyFont="1" applyAlignment="1">
      <alignment vertical="center"/>
    </xf>
    <xf numFmtId="0" fontId="31" fillId="0" borderId="0" xfId="0" applyFont="1"/>
    <xf numFmtId="0" fontId="36" fillId="0" borderId="1" xfId="0" applyFont="1" applyBorder="1" applyAlignment="1">
      <alignment horizontal="left" vertical="top" wrapText="1"/>
    </xf>
    <xf numFmtId="0" fontId="36" fillId="0" borderId="2" xfId="0" applyFont="1" applyBorder="1" applyAlignment="1">
      <alignment horizontal="left" vertical="top" wrapText="1"/>
    </xf>
    <xf numFmtId="0" fontId="36" fillId="0" borderId="3" xfId="0" applyFont="1" applyBorder="1" applyAlignment="1">
      <alignment horizontal="left" vertical="top" wrapText="1"/>
    </xf>
    <xf numFmtId="0" fontId="36"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40" fillId="0" borderId="0" xfId="0" applyFont="1"/>
    <xf numFmtId="0" fontId="40" fillId="0" borderId="0" xfId="0" applyFont="1" applyAlignment="1">
      <alignment wrapText="1"/>
    </xf>
    <xf numFmtId="0" fontId="41" fillId="0" borderId="0" xfId="0" applyFont="1"/>
    <xf numFmtId="0" fontId="6" fillId="12" borderId="14" xfId="0" applyFont="1" applyFill="1" applyBorder="1" applyAlignment="1">
      <alignment horizontal="left" vertical="top" wrapText="1"/>
    </xf>
    <xf numFmtId="0" fontId="6" fillId="12" borderId="15" xfId="0" applyFont="1" applyFill="1" applyBorder="1" applyAlignment="1">
      <alignment horizontal="left" vertical="top" wrapText="1"/>
    </xf>
    <xf numFmtId="0" fontId="42" fillId="7" borderId="24" xfId="0" applyFont="1" applyFill="1" applyBorder="1" applyAlignment="1">
      <alignment vertical="top"/>
    </xf>
    <xf numFmtId="0" fontId="44" fillId="0" borderId="1" xfId="0" applyFont="1" applyBorder="1" applyAlignment="1">
      <alignment horizontal="left" vertical="center" wrapText="1"/>
    </xf>
    <xf numFmtId="0" fontId="44" fillId="4" borderId="1" xfId="0" applyFont="1" applyFill="1" applyBorder="1" applyAlignment="1">
      <alignment horizontal="center" vertical="center"/>
    </xf>
    <xf numFmtId="0" fontId="44" fillId="6" borderId="1" xfId="0" applyFont="1" applyFill="1" applyBorder="1" applyAlignment="1">
      <alignment horizontal="center" vertical="center"/>
    </xf>
    <xf numFmtId="0" fontId="44" fillId="4" borderId="1" xfId="0" applyFont="1" applyFill="1" applyBorder="1" applyAlignment="1">
      <alignment horizontal="center" vertical="center" wrapText="1"/>
    </xf>
    <xf numFmtId="0" fontId="44" fillId="0" borderId="1" xfId="0" applyFont="1" applyBorder="1" applyAlignment="1">
      <alignment horizontal="center" vertical="center"/>
    </xf>
    <xf numFmtId="0" fontId="45" fillId="7" borderId="1" xfId="0" applyFont="1" applyFill="1" applyBorder="1" applyAlignment="1">
      <alignment horizontal="center" vertical="center" textRotation="90" wrapText="1"/>
    </xf>
    <xf numFmtId="0" fontId="45" fillId="7" borderId="1" xfId="0" applyFont="1" applyFill="1" applyBorder="1" applyAlignment="1">
      <alignment horizontal="center" vertical="center" wrapText="1"/>
    </xf>
    <xf numFmtId="0" fontId="44" fillId="0" borderId="1" xfId="0" applyFont="1" applyBorder="1" applyAlignment="1">
      <alignment horizontal="center" vertical="center" wrapText="1"/>
    </xf>
    <xf numFmtId="0" fontId="44" fillId="6" borderId="1" xfId="0" applyFont="1" applyFill="1" applyBorder="1" applyAlignment="1">
      <alignment horizontal="center" vertical="center" wrapText="1"/>
    </xf>
    <xf numFmtId="0" fontId="44" fillId="11" borderId="1" xfId="0" applyFont="1" applyFill="1" applyBorder="1" applyAlignment="1">
      <alignment horizontal="center" vertical="center"/>
    </xf>
    <xf numFmtId="0" fontId="44" fillId="10" borderId="1" xfId="0" applyFont="1" applyFill="1" applyBorder="1" applyAlignment="1">
      <alignment horizontal="center" vertical="center"/>
    </xf>
    <xf numFmtId="0" fontId="44" fillId="0" borderId="0" xfId="0" applyFont="1" applyAlignment="1">
      <alignment horizontal="left" vertical="center" wrapText="1"/>
    </xf>
    <xf numFmtId="0" fontId="44" fillId="14" borderId="1" xfId="0" applyFont="1" applyFill="1" applyBorder="1" applyAlignment="1">
      <alignment horizontal="center" vertical="center"/>
    </xf>
    <xf numFmtId="0" fontId="44" fillId="0" borderId="1" xfId="0" applyFont="1" applyBorder="1" applyAlignment="1">
      <alignment horizontal="left" vertical="center"/>
    </xf>
    <xf numFmtId="0" fontId="45" fillId="7" borderId="1" xfId="0" applyFont="1" applyFill="1" applyBorder="1" applyAlignment="1">
      <alignment horizontal="left" vertical="center" wrapText="1"/>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11" borderId="1" xfId="0" applyFill="1" applyBorder="1" applyAlignment="1">
      <alignment horizontal="center" vertical="center"/>
    </xf>
    <xf numFmtId="0" fontId="0" fillId="13" borderId="25" xfId="0" applyFill="1" applyBorder="1" applyAlignment="1">
      <alignment vertical="center"/>
    </xf>
    <xf numFmtId="0" fontId="0" fillId="13" borderId="30" xfId="0" applyFill="1" applyBorder="1" applyAlignment="1">
      <alignment vertical="center"/>
    </xf>
    <xf numFmtId="0" fontId="0" fillId="13" borderId="31" xfId="0" applyFill="1" applyBorder="1" applyAlignment="1">
      <alignment vertical="center"/>
    </xf>
    <xf numFmtId="49" fontId="17" fillId="10" borderId="0" xfId="0" applyNumberFormat="1" applyFont="1" applyFill="1" applyAlignment="1">
      <alignment horizontal="left" vertical="center" wrapText="1"/>
    </xf>
    <xf numFmtId="0" fontId="17" fillId="10" borderId="0" xfId="0" applyFont="1" applyFill="1" applyAlignment="1">
      <alignment horizontal="left" vertical="center" wrapText="1"/>
    </xf>
    <xf numFmtId="49" fontId="17" fillId="0" borderId="10" xfId="0" applyNumberFormat="1" applyFont="1" applyBorder="1" applyAlignment="1">
      <alignment horizontal="left" vertical="center" wrapText="1"/>
    </xf>
    <xf numFmtId="0" fontId="17" fillId="0" borderId="10" xfId="0" applyFont="1" applyBorder="1" applyAlignment="1">
      <alignment horizontal="center" vertical="top" wrapText="1"/>
    </xf>
    <xf numFmtId="0" fontId="17" fillId="0" borderId="11" xfId="0" applyFont="1" applyBorder="1" applyAlignment="1">
      <alignment horizontal="center" vertical="top" wrapText="1"/>
    </xf>
    <xf numFmtId="49" fontId="17" fillId="0" borderId="9" xfId="0" applyNumberFormat="1" applyFont="1" applyBorder="1" applyAlignment="1">
      <alignment horizontal="left" vertical="center" wrapText="1"/>
    </xf>
    <xf numFmtId="49" fontId="6" fillId="12" borderId="13" xfId="0" applyNumberFormat="1" applyFont="1" applyFill="1" applyBorder="1" applyAlignment="1">
      <alignment horizontal="left" vertical="top" wrapText="1"/>
    </xf>
    <xf numFmtId="0" fontId="0" fillId="10" borderId="0" xfId="0" applyFill="1"/>
    <xf numFmtId="0" fontId="0" fillId="10" borderId="0" xfId="0" applyFill="1" applyAlignment="1">
      <alignment horizontal="left"/>
    </xf>
    <xf numFmtId="0" fontId="10" fillId="10" borderId="0" xfId="0" applyFont="1" applyFill="1" applyAlignment="1">
      <alignment horizontal="left"/>
    </xf>
    <xf numFmtId="0" fontId="41" fillId="10" borderId="0" xfId="0" applyFont="1" applyFill="1" applyAlignment="1">
      <alignment horizontal="left" vertical="top" wrapText="1"/>
    </xf>
    <xf numFmtId="0" fontId="44" fillId="10" borderId="1" xfId="0" applyFont="1" applyFill="1" applyBorder="1" applyAlignment="1">
      <alignment horizontal="left" vertical="center" wrapText="1"/>
    </xf>
    <xf numFmtId="1" fontId="45" fillId="7" borderId="1" xfId="0" applyNumberFormat="1" applyFont="1" applyFill="1" applyBorder="1" applyAlignment="1">
      <alignment horizontal="center" vertical="center" textRotation="90" wrapText="1"/>
    </xf>
    <xf numFmtId="0" fontId="0" fillId="10" borderId="0" xfId="0" applyFill="1" applyAlignment="1">
      <alignment wrapText="1"/>
    </xf>
    <xf numFmtId="0" fontId="0" fillId="10" borderId="1" xfId="0" applyFill="1" applyBorder="1" applyAlignment="1">
      <alignment horizontal="center" vertical="center"/>
    </xf>
    <xf numFmtId="0" fontId="44" fillId="11" borderId="1" xfId="0" applyFont="1" applyFill="1" applyBorder="1" applyAlignment="1">
      <alignment horizontal="center" vertical="center" wrapText="1"/>
    </xf>
    <xf numFmtId="0" fontId="0" fillId="14" borderId="1" xfId="0" applyFill="1" applyBorder="1"/>
    <xf numFmtId="1" fontId="0" fillId="10" borderId="0" xfId="0" applyNumberFormat="1" applyFill="1" applyAlignment="1">
      <alignment vertical="center"/>
    </xf>
    <xf numFmtId="0" fontId="44" fillId="10" borderId="1" xfId="0" applyFont="1" applyFill="1" applyBorder="1" applyAlignment="1">
      <alignment horizontal="center" vertical="center" wrapText="1"/>
    </xf>
    <xf numFmtId="0" fontId="0" fillId="10" borderId="4" xfId="0" applyFill="1" applyBorder="1" applyAlignment="1">
      <alignment horizontal="left"/>
    </xf>
    <xf numFmtId="0" fontId="0" fillId="10" borderId="3" xfId="0" applyFill="1" applyBorder="1" applyAlignment="1">
      <alignment horizontal="left"/>
    </xf>
    <xf numFmtId="0" fontId="45" fillId="7" borderId="1" xfId="0" applyFont="1" applyFill="1" applyBorder="1" applyAlignment="1">
      <alignment horizontal="left" vertical="center"/>
    </xf>
    <xf numFmtId="0" fontId="47" fillId="5" borderId="1" xfId="0" applyFont="1" applyFill="1" applyBorder="1" applyAlignment="1">
      <alignment wrapText="1"/>
    </xf>
    <xf numFmtId="0" fontId="47" fillId="15" borderId="1" xfId="0" applyFont="1" applyFill="1" applyBorder="1" applyAlignment="1">
      <alignment wrapText="1"/>
    </xf>
    <xf numFmtId="0" fontId="47" fillId="0" borderId="1" xfId="0" applyFont="1" applyBorder="1" applyAlignment="1">
      <alignment wrapText="1"/>
    </xf>
    <xf numFmtId="0" fontId="48" fillId="0" borderId="1" xfId="0" applyFont="1" applyBorder="1" applyAlignment="1">
      <alignment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6" borderId="1" xfId="0" applyFill="1" applyBorder="1" applyAlignment="1">
      <alignment horizontal="center" vertical="center"/>
    </xf>
    <xf numFmtId="0" fontId="0" fillId="0" borderId="5"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44" fillId="0" borderId="2" xfId="0" applyFont="1" applyBorder="1" applyAlignment="1">
      <alignment horizontal="left" vertical="center" wrapText="1"/>
    </xf>
    <xf numFmtId="0" fontId="44" fillId="0" borderId="4" xfId="0" applyFont="1" applyBorder="1" applyAlignment="1">
      <alignment horizontal="left" vertical="center" wrapText="1"/>
    </xf>
    <xf numFmtId="0" fontId="44" fillId="0" borderId="3" xfId="0" applyFont="1" applyBorder="1" applyAlignment="1">
      <alignment horizontal="left" vertical="center" wrapText="1"/>
    </xf>
    <xf numFmtId="0" fontId="44" fillId="4" borderId="2" xfId="0" applyFont="1" applyFill="1" applyBorder="1" applyAlignment="1">
      <alignment horizontal="center" vertical="center"/>
    </xf>
    <xf numFmtId="0" fontId="44" fillId="4" borderId="4" xfId="0" applyFont="1" applyFill="1" applyBorder="1" applyAlignment="1">
      <alignment horizontal="center" vertical="center"/>
    </xf>
    <xf numFmtId="0" fontId="44" fillId="4" borderId="3" xfId="0" applyFont="1" applyFill="1" applyBorder="1" applyAlignment="1">
      <alignment horizontal="center" vertical="center"/>
    </xf>
    <xf numFmtId="0" fontId="44" fillId="0" borderId="1" xfId="0" applyFont="1" applyBorder="1" applyAlignment="1">
      <alignment horizontal="left" vertical="center" wrapText="1"/>
    </xf>
    <xf numFmtId="0" fontId="14" fillId="0" borderId="26" xfId="0" applyFont="1" applyBorder="1" applyAlignment="1">
      <alignment horizontal="left" vertical="top" wrapText="1"/>
    </xf>
    <xf numFmtId="0" fontId="41" fillId="0" borderId="27" xfId="0" applyFont="1" applyBorder="1" applyAlignment="1">
      <alignment horizontal="left" vertical="top" wrapText="1"/>
    </xf>
    <xf numFmtId="0" fontId="41" fillId="0" borderId="28" xfId="0" applyFont="1" applyBorder="1" applyAlignment="1">
      <alignment horizontal="left" vertical="top" wrapText="1"/>
    </xf>
    <xf numFmtId="0" fontId="41" fillId="0" borderId="18" xfId="0" applyFont="1" applyBorder="1" applyAlignment="1">
      <alignment horizontal="left" vertical="top" wrapText="1"/>
    </xf>
    <xf numFmtId="0" fontId="41" fillId="0" borderId="0" xfId="0" applyFont="1" applyAlignment="1">
      <alignment horizontal="left" vertical="top" wrapText="1"/>
    </xf>
    <xf numFmtId="0" fontId="41" fillId="0" borderId="22" xfId="0" applyFont="1" applyBorder="1" applyAlignment="1">
      <alignment horizontal="left" vertical="top" wrapText="1"/>
    </xf>
    <xf numFmtId="0" fontId="41" fillId="0" borderId="29" xfId="0" applyFont="1" applyBorder="1" applyAlignment="1">
      <alignment horizontal="left" vertical="top" wrapText="1"/>
    </xf>
    <xf numFmtId="0" fontId="41" fillId="0" borderId="16" xfId="0" applyFont="1" applyBorder="1" applyAlignment="1">
      <alignment horizontal="left" vertical="top" wrapText="1"/>
    </xf>
    <xf numFmtId="0" fontId="41" fillId="0" borderId="23" xfId="0" applyFont="1" applyBorder="1" applyAlignment="1">
      <alignment horizontal="left" vertical="top" wrapText="1"/>
    </xf>
    <xf numFmtId="0" fontId="10" fillId="0" borderId="16" xfId="0" applyFont="1" applyBorder="1" applyAlignment="1">
      <alignment horizontal="left"/>
    </xf>
    <xf numFmtId="0" fontId="45" fillId="7" borderId="1" xfId="0" applyFont="1" applyFill="1" applyBorder="1" applyAlignment="1">
      <alignment horizontal="center" vertical="center" wrapText="1"/>
    </xf>
    <xf numFmtId="0" fontId="44" fillId="0" borderId="1" xfId="0" applyFont="1" applyBorder="1" applyAlignment="1">
      <alignment vertical="center" wrapText="1"/>
    </xf>
    <xf numFmtId="0" fontId="44" fillId="0" borderId="2"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3" xfId="0" applyFont="1" applyBorder="1" applyAlignment="1">
      <alignment horizontal="center" vertical="center" wrapText="1"/>
    </xf>
    <xf numFmtId="1" fontId="0" fillId="10" borderId="0" xfId="0" applyNumberFormat="1" applyFill="1" applyAlignment="1">
      <alignment horizontal="left" vertical="center"/>
    </xf>
    <xf numFmtId="0" fontId="44" fillId="10" borderId="2" xfId="0" applyFont="1" applyFill="1" applyBorder="1" applyAlignment="1">
      <alignment horizontal="left" vertical="center" wrapText="1"/>
    </xf>
    <xf numFmtId="0" fontId="44" fillId="10" borderId="4" xfId="0" applyFont="1" applyFill="1" applyBorder="1" applyAlignment="1">
      <alignment horizontal="left" vertical="center" wrapText="1"/>
    </xf>
    <xf numFmtId="0" fontId="44" fillId="10" borderId="3" xfId="0" applyFont="1" applyFill="1" applyBorder="1" applyAlignment="1">
      <alignment horizontal="left" vertical="center" wrapText="1"/>
    </xf>
    <xf numFmtId="0" fontId="0" fillId="10" borderId="0" xfId="0" applyFill="1" applyAlignment="1">
      <alignment horizontal="center"/>
    </xf>
    <xf numFmtId="0" fontId="0" fillId="10" borderId="16" xfId="0" applyFill="1" applyBorder="1" applyAlignment="1">
      <alignment horizontal="center"/>
    </xf>
    <xf numFmtId="0" fontId="44" fillId="0" borderId="5" xfId="0" applyFont="1" applyBorder="1" applyAlignment="1">
      <alignment horizontal="center" vertical="center"/>
    </xf>
    <xf numFmtId="0" fontId="44" fillId="0" borderId="7" xfId="0" applyFont="1" applyBorder="1" applyAlignment="1">
      <alignment horizontal="center" vertical="center"/>
    </xf>
    <xf numFmtId="0" fontId="44" fillId="0" borderId="6" xfId="0" applyFont="1" applyBorder="1" applyAlignment="1">
      <alignment horizontal="center" vertical="center"/>
    </xf>
    <xf numFmtId="0" fontId="44" fillId="4"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4"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10" borderId="1" xfId="0" applyFont="1" applyFill="1" applyBorder="1" applyAlignment="1">
      <alignment horizontal="left" vertical="center" wrapText="1"/>
    </xf>
    <xf numFmtId="0" fontId="44" fillId="0" borderId="2" xfId="0" applyFont="1" applyBorder="1" applyAlignment="1">
      <alignment horizontal="center" vertical="center"/>
    </xf>
    <xf numFmtId="0" fontId="44" fillId="0" borderId="4" xfId="0" applyFont="1" applyBorder="1" applyAlignment="1">
      <alignment horizontal="center" vertical="center"/>
    </xf>
    <xf numFmtId="0" fontId="44" fillId="0" borderId="3" xfId="0" applyFont="1" applyBorder="1" applyAlignment="1">
      <alignment horizontal="center" vertical="center"/>
    </xf>
    <xf numFmtId="0" fontId="44" fillId="10" borderId="2" xfId="0" applyFont="1" applyFill="1" applyBorder="1" applyAlignment="1">
      <alignment horizontal="center" vertical="center" wrapText="1"/>
    </xf>
    <xf numFmtId="0" fontId="44" fillId="10" borderId="4" xfId="0" applyFont="1" applyFill="1" applyBorder="1" applyAlignment="1">
      <alignment horizontal="center" vertical="center" wrapText="1"/>
    </xf>
    <xf numFmtId="0" fontId="44" fillId="10" borderId="3" xfId="0" applyFont="1" applyFill="1" applyBorder="1" applyAlignment="1">
      <alignment horizontal="center" vertical="center" wrapText="1"/>
    </xf>
    <xf numFmtId="0" fontId="44" fillId="6" borderId="2" xfId="0" applyFont="1" applyFill="1" applyBorder="1" applyAlignment="1">
      <alignment horizontal="center" vertical="center"/>
    </xf>
    <xf numFmtId="0" fontId="44" fillId="6" borderId="4" xfId="0" applyFont="1" applyFill="1" applyBorder="1" applyAlignment="1">
      <alignment horizontal="center" vertical="center"/>
    </xf>
    <xf numFmtId="0" fontId="44" fillId="6" borderId="3" xfId="0" applyFont="1" applyFill="1" applyBorder="1" applyAlignment="1">
      <alignment horizontal="center" vertical="center"/>
    </xf>
    <xf numFmtId="0" fontId="38" fillId="0" borderId="19" xfId="0" applyFont="1" applyBorder="1" applyAlignment="1">
      <alignment horizontal="left" vertical="top" wrapText="1"/>
    </xf>
    <xf numFmtId="0" fontId="38" fillId="0" borderId="0" xfId="0" applyFont="1" applyAlignment="1">
      <alignment horizontal="left" vertical="top" wrapText="1"/>
    </xf>
    <xf numFmtId="0" fontId="39" fillId="0" borderId="19" xfId="0" applyFont="1" applyBorder="1" applyAlignment="1">
      <alignment horizontal="left" vertical="top" wrapText="1"/>
    </xf>
    <xf numFmtId="0" fontId="39" fillId="0" borderId="0" xfId="0" applyFont="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37" fillId="0" borderId="5" xfId="0" applyFont="1" applyBorder="1" applyAlignment="1">
      <alignment horizontal="left" vertical="top" wrapText="1"/>
    </xf>
    <xf numFmtId="0" fontId="37" fillId="0" borderId="6" xfId="0" applyFont="1" applyBorder="1" applyAlignment="1">
      <alignment horizontal="left"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37" fillId="2" borderId="5" xfId="0" applyFont="1" applyFill="1" applyBorder="1" applyAlignment="1">
      <alignment horizontal="left" vertical="top" wrapText="1"/>
    </xf>
    <xf numFmtId="0" fontId="37" fillId="2" borderId="6"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3" xfId="0" applyFont="1" applyFill="1" applyBorder="1" applyAlignment="1">
      <alignment horizontal="left"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16"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21" fillId="2" borderId="2" xfId="0" applyFont="1" applyFill="1" applyBorder="1" applyAlignment="1">
      <alignment horizontal="left" vertical="top" wrapText="1"/>
    </xf>
    <xf numFmtId="0" fontId="21" fillId="2" borderId="3" xfId="0" applyFont="1" applyFill="1" applyBorder="1" applyAlignment="1">
      <alignment horizontal="left" vertical="top" wrapText="1"/>
    </xf>
    <xf numFmtId="1" fontId="13" fillId="0" borderId="5" xfId="0" applyNumberFormat="1" applyFont="1" applyBorder="1" applyAlignment="1">
      <alignment horizontal="center"/>
    </xf>
    <xf numFmtId="0" fontId="13" fillId="0" borderId="7" xfId="0" applyFont="1" applyBorder="1" applyAlignment="1">
      <alignment horizontal="center"/>
    </xf>
    <xf numFmtId="0" fontId="13" fillId="0" borderId="6" xfId="0" applyFont="1" applyBorder="1" applyAlignment="1">
      <alignment horizontal="center"/>
    </xf>
    <xf numFmtId="0" fontId="0" fillId="0" borderId="0" xfId="0" applyAlignment="1">
      <alignment wrapText="1"/>
    </xf>
    <xf numFmtId="0" fontId="13" fillId="0" borderId="5" xfId="0" applyFont="1" applyBorder="1" applyAlignment="1">
      <alignment horizontal="center"/>
    </xf>
    <xf numFmtId="0" fontId="4" fillId="10" borderId="0" xfId="0" applyFont="1" applyFill="1" applyAlignment="1">
      <alignment horizontal="left"/>
    </xf>
    <xf numFmtId="0" fontId="4" fillId="10" borderId="32" xfId="0" applyFont="1" applyFill="1" applyBorder="1" applyAlignment="1">
      <alignment horizontal="left"/>
    </xf>
    <xf numFmtId="0" fontId="44" fillId="10" borderId="1" xfId="0" applyFont="1" applyFill="1" applyBorder="1" applyAlignment="1">
      <alignment horizontal="center" vertical="center" wrapText="1"/>
    </xf>
    <xf numFmtId="0" fontId="0" fillId="10" borderId="4" xfId="0" applyFill="1" applyBorder="1" applyAlignment="1">
      <alignment horizontal="left"/>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left"/>
    </xf>
    <xf numFmtId="0" fontId="0" fillId="10" borderId="19" xfId="0" applyFill="1" applyBorder="1" applyAlignment="1">
      <alignment horizontal="center"/>
    </xf>
    <xf numFmtId="0" fontId="0" fillId="0" borderId="0" xfId="0" applyAlignment="1">
      <alignment horizontal="left"/>
    </xf>
  </cellXfs>
  <cellStyles count="3">
    <cellStyle name="Komma 2" xfId="1" xr:uid="{71A2C058-81B0-4DCD-9C2F-94ABECF021AB}"/>
    <cellStyle name="Komma 3" xfId="2" xr:uid="{A3B3EA64-FAA0-4DF6-9E88-6CB16BEE1CA0}"/>
    <cellStyle name="Normal" xfId="0" builtinId="0"/>
  </cellStyles>
  <dxfs count="5">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99FF33"/>
        </patternFill>
      </fill>
    </dxf>
  </dxfs>
  <tableStyles count="1" defaultTableStyle="TableStyleMedium2" defaultPivotStyle="PivotStyleLight16">
    <tableStyle name="Invisible" pivot="0" table="0" count="0" xr9:uid="{FEF51E82-87C9-4F1C-AB36-F088E4381B98}"/>
  </tableStyles>
  <colors>
    <mruColors>
      <color rgb="FF00FF00"/>
      <color rgb="FF45F32D"/>
      <color rgb="FF66FF66"/>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L251"/>
  <sheetViews>
    <sheetView showGridLines="0" topLeftCell="A3" zoomScale="90" zoomScaleNormal="90" workbookViewId="0">
      <pane ySplit="1" topLeftCell="A4" activePane="bottomLeft" state="frozen"/>
      <selection pane="bottomLeft" activeCell="J3" sqref="J3:Q3"/>
    </sheetView>
  </sheetViews>
  <sheetFormatPr defaultColWidth="9.140625" defaultRowHeight="15" outlineLevelRow="1" x14ac:dyDescent="0.25"/>
  <cols>
    <col min="1" max="1" width="6.5703125" style="42" customWidth="1"/>
    <col min="2" max="2" width="6.85546875" style="15" customWidth="1"/>
    <col min="3" max="3" width="26.7109375" style="16" customWidth="1"/>
    <col min="4" max="4" width="49.85546875" style="16" customWidth="1"/>
    <col min="5" max="5" width="4.7109375" style="15" customWidth="1"/>
    <col min="6" max="6" width="39.7109375" style="13" customWidth="1"/>
    <col min="7" max="7" width="9.140625" style="13" customWidth="1"/>
    <col min="8" max="8" width="39.7109375" style="13" customWidth="1"/>
    <col min="9" max="9" width="8.7109375" style="13" customWidth="1"/>
    <col min="10" max="16384" width="9.140625" style="13"/>
  </cols>
  <sheetData>
    <row r="1" spans="1:38" ht="25.5" customHeight="1" outlineLevel="1" x14ac:dyDescent="0.25">
      <c r="A1" s="103" t="s">
        <v>0</v>
      </c>
      <c r="D1" s="102"/>
      <c r="E1" t="s">
        <v>1</v>
      </c>
      <c r="F1" s="102"/>
    </row>
    <row r="2" spans="1:38" ht="11.25" customHeight="1" outlineLevel="1" x14ac:dyDescent="0.25"/>
    <row r="3" spans="1:38" ht="77.25" customHeight="1" x14ac:dyDescent="0.25">
      <c r="A3" s="116" t="s">
        <v>2</v>
      </c>
      <c r="B3" s="117" t="s">
        <v>3</v>
      </c>
      <c r="C3" s="118" t="s">
        <v>4</v>
      </c>
      <c r="D3" s="118" t="s">
        <v>5</v>
      </c>
      <c r="E3" s="118" t="s">
        <v>6</v>
      </c>
      <c r="F3" s="119" t="s">
        <v>7</v>
      </c>
      <c r="G3" s="119" t="s">
        <v>8</v>
      </c>
      <c r="H3" s="119" t="s">
        <v>9</v>
      </c>
      <c r="I3" s="119" t="s">
        <v>10</v>
      </c>
      <c r="J3" s="272" t="s">
        <v>11</v>
      </c>
      <c r="K3" s="273"/>
      <c r="L3" s="273"/>
      <c r="M3" s="273"/>
      <c r="N3" s="273"/>
      <c r="O3" s="273"/>
      <c r="P3" s="273"/>
      <c r="Q3" s="273"/>
      <c r="R3" s="86"/>
      <c r="S3" s="86"/>
      <c r="T3" s="86"/>
      <c r="U3" s="86"/>
      <c r="V3" s="86"/>
      <c r="W3" s="86"/>
      <c r="X3" s="86"/>
      <c r="Y3" s="86"/>
      <c r="Z3" s="86"/>
      <c r="AA3" s="86"/>
      <c r="AB3" s="86"/>
      <c r="AC3" s="86"/>
      <c r="AD3" s="86"/>
      <c r="AE3" s="86"/>
      <c r="AF3" s="86"/>
      <c r="AG3" s="86"/>
      <c r="AH3" s="86"/>
      <c r="AI3" s="86"/>
      <c r="AJ3" s="86"/>
      <c r="AK3" s="86"/>
      <c r="AL3" s="86"/>
    </row>
    <row r="4" spans="1:38" ht="24" customHeight="1" x14ac:dyDescent="0.25">
      <c r="A4" s="45">
        <v>1</v>
      </c>
      <c r="B4" s="288">
        <v>1</v>
      </c>
      <c r="C4" s="294" t="s">
        <v>12</v>
      </c>
      <c r="D4" s="295"/>
      <c r="E4" s="27"/>
      <c r="F4" s="274" t="s">
        <v>13</v>
      </c>
      <c r="G4" s="275"/>
      <c r="H4" s="275"/>
      <c r="I4" s="275"/>
      <c r="J4" s="275"/>
      <c r="K4" s="275"/>
      <c r="L4" s="275"/>
      <c r="M4" s="275"/>
    </row>
    <row r="5" spans="1:38" ht="51" x14ac:dyDescent="0.25">
      <c r="A5" s="43" t="s">
        <v>14</v>
      </c>
      <c r="B5" s="289"/>
      <c r="C5" s="296" t="s">
        <v>15</v>
      </c>
      <c r="D5" s="1" t="s">
        <v>16</v>
      </c>
      <c r="E5" s="27"/>
      <c r="F5" s="12"/>
      <c r="G5" s="12"/>
      <c r="H5" s="12"/>
      <c r="I5" s="12"/>
    </row>
    <row r="6" spans="1:38" ht="25.5" x14ac:dyDescent="0.25">
      <c r="A6" s="43" t="s">
        <v>17</v>
      </c>
      <c r="B6" s="289"/>
      <c r="C6" s="297"/>
      <c r="D6" s="1" t="s">
        <v>18</v>
      </c>
      <c r="E6" s="27"/>
      <c r="F6" s="12"/>
      <c r="G6" s="12"/>
      <c r="H6" s="12"/>
      <c r="I6" s="12"/>
    </row>
    <row r="7" spans="1:38" ht="38.25" x14ac:dyDescent="0.25">
      <c r="A7" s="43" t="s">
        <v>19</v>
      </c>
      <c r="B7" s="289"/>
      <c r="C7" s="297"/>
      <c r="D7" s="1" t="s">
        <v>20</v>
      </c>
      <c r="E7" s="27"/>
      <c r="F7" s="12"/>
      <c r="G7" s="12"/>
      <c r="H7" s="12"/>
      <c r="I7" s="12"/>
    </row>
    <row r="8" spans="1:38" ht="25.5" x14ac:dyDescent="0.25">
      <c r="A8" s="43" t="s">
        <v>21</v>
      </c>
      <c r="B8" s="289"/>
      <c r="C8" s="297"/>
      <c r="D8" s="50" t="s">
        <v>22</v>
      </c>
      <c r="E8" s="27"/>
      <c r="F8" s="12"/>
      <c r="G8" s="12"/>
      <c r="H8" s="12"/>
      <c r="I8" s="12"/>
    </row>
    <row r="9" spans="1:38" x14ac:dyDescent="0.25">
      <c r="A9" s="43" t="s">
        <v>23</v>
      </c>
      <c r="B9" s="290"/>
      <c r="C9" s="298"/>
      <c r="D9" s="7" t="s">
        <v>24</v>
      </c>
      <c r="E9" s="27"/>
      <c r="F9" s="12"/>
      <c r="G9" s="12"/>
      <c r="H9" s="12"/>
      <c r="I9" s="12"/>
    </row>
    <row r="10" spans="1:38" ht="23.25" customHeight="1" x14ac:dyDescent="0.25">
      <c r="A10" s="45" t="s">
        <v>25</v>
      </c>
      <c r="B10" s="288">
        <v>2</v>
      </c>
      <c r="C10" s="294" t="s">
        <v>26</v>
      </c>
      <c r="D10" s="295"/>
      <c r="E10" s="27"/>
      <c r="F10" s="11"/>
      <c r="G10" s="12"/>
      <c r="H10" s="12"/>
      <c r="I10" s="12"/>
    </row>
    <row r="11" spans="1:38" ht="38.25" x14ac:dyDescent="0.25">
      <c r="A11" s="43" t="s">
        <v>27</v>
      </c>
      <c r="B11" s="289"/>
      <c r="C11" s="296" t="s">
        <v>28</v>
      </c>
      <c r="D11" s="50" t="s">
        <v>29</v>
      </c>
      <c r="E11" s="27"/>
      <c r="F11" s="11"/>
      <c r="G11" s="12"/>
      <c r="H11" s="12"/>
      <c r="I11" s="12"/>
    </row>
    <row r="12" spans="1:38" x14ac:dyDescent="0.25">
      <c r="A12" s="43" t="s">
        <v>30</v>
      </c>
      <c r="B12" s="289"/>
      <c r="C12" s="297"/>
      <c r="D12" s="50" t="s">
        <v>31</v>
      </c>
      <c r="E12" s="27"/>
      <c r="F12" s="11"/>
      <c r="G12" s="12"/>
      <c r="H12" s="12"/>
      <c r="I12" s="12"/>
    </row>
    <row r="13" spans="1:38" ht="38.25" x14ac:dyDescent="0.25">
      <c r="A13" s="43" t="s">
        <v>32</v>
      </c>
      <c r="B13" s="289"/>
      <c r="C13" s="297"/>
      <c r="D13" s="50" t="s">
        <v>33</v>
      </c>
      <c r="E13" s="27"/>
      <c r="F13" s="11"/>
      <c r="G13" s="12"/>
      <c r="H13" s="12"/>
      <c r="I13" s="12"/>
    </row>
    <row r="14" spans="1:38" ht="33.75" customHeight="1" x14ac:dyDescent="0.25">
      <c r="A14" s="43" t="s">
        <v>34</v>
      </c>
      <c r="B14" s="289"/>
      <c r="C14" s="297"/>
      <c r="D14" s="50" t="s">
        <v>35</v>
      </c>
      <c r="E14" s="27"/>
      <c r="F14" s="11"/>
      <c r="G14" s="12"/>
      <c r="H14" s="12"/>
      <c r="I14" s="12"/>
    </row>
    <row r="15" spans="1:38" ht="33.75" customHeight="1" x14ac:dyDescent="0.25">
      <c r="A15" s="43" t="s">
        <v>36</v>
      </c>
      <c r="B15" s="289"/>
      <c r="C15" s="297"/>
      <c r="D15" s="50" t="s">
        <v>37</v>
      </c>
      <c r="E15" s="27"/>
      <c r="F15" s="11"/>
      <c r="G15" s="12"/>
      <c r="H15" s="12"/>
      <c r="I15" s="12"/>
    </row>
    <row r="16" spans="1:38" ht="38.25" x14ac:dyDescent="0.25">
      <c r="A16" s="43" t="s">
        <v>38</v>
      </c>
      <c r="B16" s="289"/>
      <c r="C16" s="297"/>
      <c r="D16" s="50" t="s">
        <v>39</v>
      </c>
      <c r="E16" s="27"/>
      <c r="F16" s="11"/>
      <c r="G16" s="12"/>
      <c r="H16" s="12"/>
      <c r="I16" s="12"/>
    </row>
    <row r="17" spans="1:9" ht="15.75" customHeight="1" x14ac:dyDescent="0.25">
      <c r="A17" s="43" t="s">
        <v>40</v>
      </c>
      <c r="B17" s="289"/>
      <c r="C17" s="297"/>
      <c r="D17" s="50" t="s">
        <v>41</v>
      </c>
      <c r="E17" s="27"/>
      <c r="F17" s="11"/>
      <c r="G17" s="12"/>
      <c r="H17" s="12"/>
      <c r="I17" s="12"/>
    </row>
    <row r="18" spans="1:9" x14ac:dyDescent="0.25">
      <c r="A18" s="43" t="s">
        <v>42</v>
      </c>
      <c r="B18" s="290"/>
      <c r="C18" s="298"/>
      <c r="D18" s="7" t="s">
        <v>24</v>
      </c>
      <c r="E18" s="27"/>
      <c r="F18" s="12"/>
      <c r="G18" s="12"/>
      <c r="H18" s="12"/>
      <c r="I18" s="12"/>
    </row>
    <row r="19" spans="1:9" ht="20.25" customHeight="1" x14ac:dyDescent="0.25">
      <c r="A19" s="44">
        <v>3</v>
      </c>
      <c r="B19" s="288">
        <v>3</v>
      </c>
      <c r="C19" s="294" t="s">
        <v>43</v>
      </c>
      <c r="D19" s="295"/>
      <c r="E19" s="27"/>
      <c r="F19" s="11"/>
      <c r="G19" s="12"/>
      <c r="H19" s="26"/>
      <c r="I19" s="12"/>
    </row>
    <row r="20" spans="1:9" ht="30.75" customHeight="1" x14ac:dyDescent="0.25">
      <c r="A20" s="43" t="s">
        <v>44</v>
      </c>
      <c r="B20" s="289"/>
      <c r="C20" s="296" t="s">
        <v>45</v>
      </c>
      <c r="D20" s="1" t="s">
        <v>46</v>
      </c>
      <c r="E20" s="27"/>
      <c r="F20" s="11"/>
      <c r="G20" s="12"/>
      <c r="H20" s="26"/>
      <c r="I20" s="12"/>
    </row>
    <row r="21" spans="1:9" ht="33.75" customHeight="1" x14ac:dyDescent="0.25">
      <c r="A21" s="43" t="s">
        <v>47</v>
      </c>
      <c r="B21" s="289"/>
      <c r="C21" s="297"/>
      <c r="D21" s="1" t="s">
        <v>48</v>
      </c>
      <c r="E21" s="27"/>
      <c r="F21" s="11"/>
      <c r="G21" s="12"/>
      <c r="H21" s="26"/>
      <c r="I21" s="12"/>
    </row>
    <row r="22" spans="1:9" ht="33.75" customHeight="1" x14ac:dyDescent="0.25">
      <c r="A22" s="43" t="s">
        <v>49</v>
      </c>
      <c r="B22" s="289"/>
      <c r="C22" s="297"/>
      <c r="D22" s="1" t="s">
        <v>50</v>
      </c>
      <c r="E22" s="27"/>
      <c r="F22" s="11"/>
      <c r="G22" s="12"/>
      <c r="H22" s="26"/>
      <c r="I22" s="12"/>
    </row>
    <row r="23" spans="1:9" ht="33.75" customHeight="1" x14ac:dyDescent="0.25">
      <c r="A23" s="43" t="s">
        <v>51</v>
      </c>
      <c r="B23" s="289"/>
      <c r="C23" s="297"/>
      <c r="D23" s="1" t="s">
        <v>52</v>
      </c>
      <c r="E23" s="27"/>
      <c r="F23" s="11"/>
      <c r="G23" s="12"/>
      <c r="H23" s="26"/>
      <c r="I23" s="12"/>
    </row>
    <row r="24" spans="1:9" ht="33.75" customHeight="1" x14ac:dyDescent="0.25">
      <c r="A24" s="43" t="s">
        <v>53</v>
      </c>
      <c r="B24" s="289"/>
      <c r="C24" s="297"/>
      <c r="D24" s="1" t="s">
        <v>54</v>
      </c>
      <c r="E24" s="27"/>
      <c r="F24" s="11"/>
      <c r="G24" s="12"/>
      <c r="H24" s="26"/>
      <c r="I24" s="12"/>
    </row>
    <row r="25" spans="1:9" ht="33.75" customHeight="1" x14ac:dyDescent="0.25">
      <c r="A25" s="43" t="s">
        <v>55</v>
      </c>
      <c r="B25" s="289"/>
      <c r="C25" s="297"/>
      <c r="D25" s="50" t="s">
        <v>56</v>
      </c>
      <c r="E25" s="27"/>
      <c r="F25" s="11"/>
      <c r="G25" s="12"/>
      <c r="H25" s="26"/>
      <c r="I25" s="12"/>
    </row>
    <row r="26" spans="1:9" ht="38.25" x14ac:dyDescent="0.25">
      <c r="A26" s="43" t="s">
        <v>57</v>
      </c>
      <c r="B26" s="289"/>
      <c r="C26" s="297"/>
      <c r="D26" s="1" t="s">
        <v>58</v>
      </c>
      <c r="E26" s="27"/>
      <c r="F26" s="11"/>
      <c r="G26" s="12"/>
      <c r="H26" s="26"/>
      <c r="I26" s="12"/>
    </row>
    <row r="27" spans="1:9" ht="36" customHeight="1" x14ac:dyDescent="0.25">
      <c r="A27" s="43" t="s">
        <v>59</v>
      </c>
      <c r="B27" s="289"/>
      <c r="C27" s="297"/>
      <c r="D27" s="50" t="s">
        <v>60</v>
      </c>
      <c r="E27" s="27"/>
      <c r="F27" s="11"/>
      <c r="G27" s="12"/>
      <c r="H27" s="26"/>
      <c r="I27" s="12"/>
    </row>
    <row r="28" spans="1:9" ht="36" customHeight="1" x14ac:dyDescent="0.25">
      <c r="A28" s="43" t="s">
        <v>61</v>
      </c>
      <c r="B28" s="289"/>
      <c r="C28" s="297"/>
      <c r="D28" s="50" t="s">
        <v>62</v>
      </c>
      <c r="E28" s="27"/>
      <c r="F28" s="11"/>
      <c r="G28" s="12"/>
      <c r="H28" s="26"/>
      <c r="I28" s="12"/>
    </row>
    <row r="29" spans="1:9" x14ac:dyDescent="0.25">
      <c r="A29" s="43" t="s">
        <v>63</v>
      </c>
      <c r="B29" s="290"/>
      <c r="C29" s="298"/>
      <c r="D29" s="7" t="s">
        <v>24</v>
      </c>
      <c r="E29" s="27"/>
      <c r="F29" s="12"/>
      <c r="G29" s="12"/>
      <c r="H29" s="12"/>
      <c r="I29" s="12"/>
    </row>
    <row r="30" spans="1:9" ht="21" customHeight="1" x14ac:dyDescent="0.25">
      <c r="A30" s="45" t="s">
        <v>64</v>
      </c>
      <c r="B30" s="288" t="s">
        <v>65</v>
      </c>
      <c r="C30" s="294" t="s">
        <v>66</v>
      </c>
      <c r="D30" s="295"/>
      <c r="E30" s="27"/>
      <c r="F30" s="12"/>
      <c r="G30" s="12"/>
      <c r="H30" s="10"/>
      <c r="I30" s="12"/>
    </row>
    <row r="31" spans="1:9" ht="40.5" hidden="1" customHeight="1" x14ac:dyDescent="0.25">
      <c r="A31" s="43" t="s">
        <v>67</v>
      </c>
      <c r="B31" s="289"/>
      <c r="C31" s="291" t="s">
        <v>68</v>
      </c>
      <c r="D31" s="163" t="s">
        <v>69</v>
      </c>
      <c r="E31" s="27"/>
      <c r="F31" s="12"/>
      <c r="G31" s="12"/>
      <c r="H31" s="10"/>
      <c r="I31" s="12"/>
    </row>
    <row r="32" spans="1:9" ht="40.5" hidden="1" customHeight="1" x14ac:dyDescent="0.25">
      <c r="A32" s="43" t="s">
        <v>70</v>
      </c>
      <c r="B32" s="289"/>
      <c r="C32" s="292"/>
      <c r="D32" s="163" t="s">
        <v>71</v>
      </c>
      <c r="E32" s="27"/>
      <c r="F32" s="12"/>
      <c r="G32" s="12"/>
      <c r="H32" s="10"/>
      <c r="I32" s="12"/>
    </row>
    <row r="33" spans="1:9" ht="28.5" hidden="1" customHeight="1" x14ac:dyDescent="0.25">
      <c r="A33" s="43" t="s">
        <v>72</v>
      </c>
      <c r="B33" s="289"/>
      <c r="C33" s="292"/>
      <c r="D33" s="163" t="s">
        <v>73</v>
      </c>
      <c r="E33" s="27"/>
      <c r="F33" s="12"/>
      <c r="G33" s="12"/>
      <c r="H33" s="10"/>
      <c r="I33" s="12"/>
    </row>
    <row r="34" spans="1:9" ht="28.5" customHeight="1" x14ac:dyDescent="0.25">
      <c r="A34" s="43" t="s">
        <v>74</v>
      </c>
      <c r="B34" s="289"/>
      <c r="C34" s="292"/>
      <c r="D34" s="50" t="s">
        <v>75</v>
      </c>
      <c r="E34" s="27"/>
      <c r="F34" s="12"/>
      <c r="G34" s="12"/>
      <c r="H34" s="10"/>
      <c r="I34" s="12"/>
    </row>
    <row r="35" spans="1:9" ht="28.5" customHeight="1" x14ac:dyDescent="0.25">
      <c r="A35" s="43" t="s">
        <v>76</v>
      </c>
      <c r="B35" s="289"/>
      <c r="C35" s="292"/>
      <c r="D35" s="50" t="s">
        <v>77</v>
      </c>
      <c r="E35" s="27"/>
      <c r="F35" s="12"/>
      <c r="G35" s="12"/>
      <c r="H35" s="10"/>
      <c r="I35" s="12"/>
    </row>
    <row r="36" spans="1:9" ht="40.5" customHeight="1" x14ac:dyDescent="0.25">
      <c r="A36" s="43" t="s">
        <v>78</v>
      </c>
      <c r="B36" s="289"/>
      <c r="C36" s="292"/>
      <c r="D36" s="50" t="s">
        <v>79</v>
      </c>
      <c r="E36" s="27"/>
      <c r="F36" s="12"/>
      <c r="G36" s="12"/>
      <c r="H36" s="10"/>
      <c r="I36" s="12"/>
    </row>
    <row r="37" spans="1:9" ht="38.25" x14ac:dyDescent="0.25">
      <c r="A37" s="43" t="s">
        <v>80</v>
      </c>
      <c r="B37" s="289"/>
      <c r="C37" s="292"/>
      <c r="D37" s="50" t="s">
        <v>81</v>
      </c>
      <c r="E37" s="27"/>
      <c r="F37" s="12"/>
      <c r="G37" s="12"/>
      <c r="H37" s="10"/>
      <c r="I37" s="12"/>
    </row>
    <row r="38" spans="1:9" ht="20.25" customHeight="1" x14ac:dyDescent="0.25">
      <c r="A38" s="43" t="s">
        <v>82</v>
      </c>
      <c r="B38" s="289"/>
      <c r="C38" s="292"/>
      <c r="D38" s="50" t="s">
        <v>83</v>
      </c>
      <c r="E38" s="27"/>
      <c r="F38" s="12"/>
      <c r="G38" s="12"/>
      <c r="H38" s="10"/>
      <c r="I38" s="12"/>
    </row>
    <row r="39" spans="1:9" ht="29.25" customHeight="1" x14ac:dyDescent="0.25">
      <c r="A39" s="43" t="s">
        <v>84</v>
      </c>
      <c r="B39" s="289"/>
      <c r="C39" s="292"/>
      <c r="D39" s="50" t="s">
        <v>85</v>
      </c>
      <c r="E39" s="27"/>
      <c r="F39" s="12"/>
      <c r="G39" s="12"/>
      <c r="H39" s="10"/>
      <c r="I39" s="12"/>
    </row>
    <row r="40" spans="1:9" ht="29.25" customHeight="1" x14ac:dyDescent="0.25">
      <c r="A40" s="43" t="s">
        <v>86</v>
      </c>
      <c r="B40" s="289"/>
      <c r="C40" s="292"/>
      <c r="D40" s="50" t="s">
        <v>87</v>
      </c>
      <c r="E40" s="27"/>
      <c r="F40" s="12"/>
      <c r="G40" s="12"/>
      <c r="H40" s="10"/>
      <c r="I40" s="12"/>
    </row>
    <row r="41" spans="1:9" ht="25.5" customHeight="1" x14ac:dyDescent="0.25">
      <c r="A41" s="43" t="s">
        <v>88</v>
      </c>
      <c r="B41" s="290"/>
      <c r="C41" s="293"/>
      <c r="D41" s="51" t="s">
        <v>24</v>
      </c>
      <c r="E41" s="27"/>
      <c r="F41" s="12"/>
      <c r="G41" s="12"/>
      <c r="H41" s="10"/>
      <c r="I41" s="12"/>
    </row>
    <row r="42" spans="1:9" ht="23.25" customHeight="1" x14ac:dyDescent="0.25">
      <c r="A42" s="114"/>
      <c r="B42" s="41" t="s">
        <v>89</v>
      </c>
      <c r="C42" s="294" t="s">
        <v>90</v>
      </c>
      <c r="D42" s="295"/>
      <c r="E42" s="27"/>
      <c r="F42" s="12"/>
      <c r="G42" s="12"/>
      <c r="H42" s="10"/>
      <c r="I42" s="12"/>
    </row>
    <row r="43" spans="1:9" ht="28.5" customHeight="1" x14ac:dyDescent="0.25">
      <c r="A43" s="43" t="s">
        <v>91</v>
      </c>
      <c r="B43" s="41"/>
      <c r="C43" s="291" t="s">
        <v>92</v>
      </c>
      <c r="D43" s="50" t="s">
        <v>93</v>
      </c>
      <c r="E43" s="27"/>
      <c r="F43" s="12"/>
      <c r="G43" s="12"/>
      <c r="H43" s="10"/>
      <c r="I43" s="12"/>
    </row>
    <row r="44" spans="1:9" ht="28.5" hidden="1" customHeight="1" x14ac:dyDescent="0.25">
      <c r="A44" s="43" t="s">
        <v>94</v>
      </c>
      <c r="B44" s="41"/>
      <c r="C44" s="292"/>
      <c r="D44" s="163" t="s">
        <v>95</v>
      </c>
      <c r="E44" s="27"/>
      <c r="F44" s="12"/>
      <c r="G44" s="12"/>
      <c r="H44" s="10"/>
      <c r="I44" s="12"/>
    </row>
    <row r="45" spans="1:9" ht="28.5" hidden="1" customHeight="1" x14ac:dyDescent="0.25">
      <c r="A45" s="43" t="s">
        <v>96</v>
      </c>
      <c r="B45" s="41"/>
      <c r="C45" s="292"/>
      <c r="D45" s="163" t="s">
        <v>97</v>
      </c>
      <c r="E45" s="27"/>
      <c r="F45" s="12"/>
      <c r="G45" s="12"/>
      <c r="H45" s="10"/>
      <c r="I45" s="12"/>
    </row>
    <row r="46" spans="1:9" ht="28.5" hidden="1" customHeight="1" x14ac:dyDescent="0.25">
      <c r="A46" s="43" t="s">
        <v>98</v>
      </c>
      <c r="B46" s="41"/>
      <c r="C46" s="292"/>
      <c r="D46" s="163" t="s">
        <v>87</v>
      </c>
      <c r="E46" s="27"/>
      <c r="F46" s="12"/>
      <c r="G46" s="12"/>
      <c r="H46" s="10"/>
      <c r="I46" s="12"/>
    </row>
    <row r="47" spans="1:9" ht="28.5" customHeight="1" x14ac:dyDescent="0.25">
      <c r="A47" s="43" t="s">
        <v>99</v>
      </c>
      <c r="B47" s="41"/>
      <c r="C47" s="292"/>
      <c r="D47" s="50" t="s">
        <v>100</v>
      </c>
      <c r="E47" s="27"/>
      <c r="F47" s="12"/>
      <c r="G47" s="12"/>
      <c r="H47" s="10"/>
      <c r="I47" s="12"/>
    </row>
    <row r="48" spans="1:9" ht="28.5" hidden="1" customHeight="1" x14ac:dyDescent="0.25">
      <c r="A48" s="43" t="s">
        <v>101</v>
      </c>
      <c r="B48" s="41"/>
      <c r="C48" s="292"/>
      <c r="D48" s="163" t="s">
        <v>102</v>
      </c>
      <c r="E48" s="27"/>
      <c r="F48" s="12"/>
      <c r="G48" s="12"/>
      <c r="H48" s="10"/>
      <c r="I48" s="12"/>
    </row>
    <row r="49" spans="1:9" x14ac:dyDescent="0.25">
      <c r="A49" s="43" t="s">
        <v>103</v>
      </c>
      <c r="B49" s="2"/>
      <c r="C49" s="293"/>
      <c r="D49" s="7" t="s">
        <v>24</v>
      </c>
      <c r="E49" s="27"/>
      <c r="F49" s="12"/>
      <c r="G49" s="12"/>
      <c r="H49" s="12"/>
      <c r="I49" s="12"/>
    </row>
    <row r="50" spans="1:9" ht="24" customHeight="1" x14ac:dyDescent="0.25">
      <c r="A50" s="45" t="s">
        <v>104</v>
      </c>
      <c r="B50" s="288">
        <v>5</v>
      </c>
      <c r="C50" s="294" t="s">
        <v>105</v>
      </c>
      <c r="D50" s="295"/>
      <c r="E50" s="27"/>
      <c r="F50" s="12"/>
      <c r="G50" s="10"/>
      <c r="H50" s="10"/>
      <c r="I50" s="10"/>
    </row>
    <row r="51" spans="1:9" ht="39.75" customHeight="1" x14ac:dyDescent="0.25">
      <c r="A51" s="43" t="s">
        <v>106</v>
      </c>
      <c r="B51" s="289"/>
      <c r="C51" s="296" t="s">
        <v>107</v>
      </c>
      <c r="D51" s="50" t="s">
        <v>108</v>
      </c>
      <c r="E51" s="27"/>
      <c r="F51" s="12"/>
      <c r="G51" s="10"/>
      <c r="H51" s="10"/>
      <c r="I51" s="10"/>
    </row>
    <row r="52" spans="1:9" ht="28.5" customHeight="1" x14ac:dyDescent="0.25">
      <c r="A52" s="43" t="s">
        <v>109</v>
      </c>
      <c r="B52" s="289"/>
      <c r="C52" s="297"/>
      <c r="D52" s="50" t="s">
        <v>110</v>
      </c>
      <c r="E52" s="27"/>
      <c r="F52" s="12"/>
      <c r="G52" s="10"/>
      <c r="H52" s="10"/>
      <c r="I52" s="10"/>
    </row>
    <row r="53" spans="1:9" ht="42.75" customHeight="1" x14ac:dyDescent="0.25">
      <c r="A53" s="43" t="s">
        <v>111</v>
      </c>
      <c r="B53" s="289"/>
      <c r="C53" s="297"/>
      <c r="D53" s="50" t="s">
        <v>112</v>
      </c>
      <c r="E53" s="27"/>
      <c r="F53" s="12"/>
      <c r="G53" s="10"/>
      <c r="H53" s="10"/>
      <c r="I53" s="10"/>
    </row>
    <row r="54" spans="1:9" ht="40.5" customHeight="1" x14ac:dyDescent="0.25">
      <c r="A54" s="43" t="s">
        <v>113</v>
      </c>
      <c r="B54" s="289"/>
      <c r="C54" s="297"/>
      <c r="D54" s="50" t="s">
        <v>114</v>
      </c>
      <c r="E54" s="27"/>
      <c r="F54" s="12"/>
      <c r="G54" s="10"/>
      <c r="H54" s="10"/>
      <c r="I54" s="10"/>
    </row>
    <row r="55" spans="1:9" ht="30" customHeight="1" x14ac:dyDescent="0.25">
      <c r="A55" s="43" t="s">
        <v>115</v>
      </c>
      <c r="B55" s="289"/>
      <c r="C55" s="297"/>
      <c r="D55" s="50" t="s">
        <v>116</v>
      </c>
      <c r="E55" s="27"/>
      <c r="F55" s="12"/>
      <c r="G55" s="10"/>
      <c r="H55" s="10"/>
      <c r="I55" s="10"/>
    </row>
    <row r="56" spans="1:9" ht="40.5" hidden="1" customHeight="1" x14ac:dyDescent="0.25">
      <c r="A56" s="43" t="s">
        <v>117</v>
      </c>
      <c r="B56" s="289"/>
      <c r="C56" s="297"/>
      <c r="D56" s="163" t="s">
        <v>118</v>
      </c>
      <c r="E56" s="27"/>
      <c r="F56" s="12"/>
      <c r="G56" s="10"/>
      <c r="H56" s="10"/>
      <c r="I56" s="10"/>
    </row>
    <row r="57" spans="1:9" x14ac:dyDescent="0.25">
      <c r="A57" s="43" t="s">
        <v>119</v>
      </c>
      <c r="B57" s="290"/>
      <c r="C57" s="298"/>
      <c r="D57" s="7" t="s">
        <v>24</v>
      </c>
      <c r="E57" s="27"/>
      <c r="F57" s="12"/>
      <c r="G57" s="12"/>
      <c r="H57" s="12"/>
      <c r="I57" s="12"/>
    </row>
    <row r="58" spans="1:9" ht="24" hidden="1" customHeight="1" x14ac:dyDescent="0.25">
      <c r="A58" s="45" t="s">
        <v>120</v>
      </c>
      <c r="B58" s="288">
        <v>6</v>
      </c>
      <c r="C58" s="281" t="s">
        <v>121</v>
      </c>
      <c r="D58" s="282"/>
      <c r="E58" s="27"/>
      <c r="F58" s="12"/>
      <c r="G58" s="14"/>
      <c r="H58" s="14"/>
      <c r="I58" s="14"/>
    </row>
    <row r="59" spans="1:9" ht="28.5" hidden="1" customHeight="1" x14ac:dyDescent="0.25">
      <c r="A59" s="43" t="s">
        <v>122</v>
      </c>
      <c r="B59" s="289"/>
      <c r="C59" s="291" t="s">
        <v>123</v>
      </c>
      <c r="D59" s="50" t="s">
        <v>124</v>
      </c>
      <c r="E59" s="27"/>
      <c r="F59" s="12"/>
      <c r="G59" s="14"/>
      <c r="H59" s="14"/>
      <c r="I59" s="14"/>
    </row>
    <row r="60" spans="1:9" ht="28.5" hidden="1" customHeight="1" x14ac:dyDescent="0.25">
      <c r="A60" s="43" t="s">
        <v>125</v>
      </c>
      <c r="B60" s="289"/>
      <c r="C60" s="292"/>
      <c r="D60" s="50" t="s">
        <v>126</v>
      </c>
      <c r="E60" s="27"/>
      <c r="F60" s="12"/>
      <c r="G60" s="14"/>
      <c r="H60" s="14"/>
      <c r="I60" s="14"/>
    </row>
    <row r="61" spans="1:9" ht="29.25" hidden="1" customHeight="1" x14ac:dyDescent="0.25">
      <c r="A61" s="43" t="s">
        <v>127</v>
      </c>
      <c r="B61" s="289"/>
      <c r="C61" s="292"/>
      <c r="D61" s="50" t="s">
        <v>128</v>
      </c>
      <c r="E61" s="27"/>
      <c r="F61" s="12"/>
      <c r="G61" s="14"/>
      <c r="H61" s="14"/>
      <c r="I61" s="14"/>
    </row>
    <row r="62" spans="1:9" hidden="1" x14ac:dyDescent="0.25">
      <c r="A62" s="43" t="s">
        <v>129</v>
      </c>
      <c r="B62" s="289"/>
      <c r="C62" s="292"/>
      <c r="D62" s="50" t="s">
        <v>130</v>
      </c>
      <c r="E62" s="27"/>
      <c r="F62" s="12"/>
      <c r="G62" s="14"/>
      <c r="H62" s="14"/>
      <c r="I62" s="14"/>
    </row>
    <row r="63" spans="1:9" ht="40.5" hidden="1" customHeight="1" x14ac:dyDescent="0.25">
      <c r="A63" s="43" t="s">
        <v>131</v>
      </c>
      <c r="B63" s="289"/>
      <c r="C63" s="292"/>
      <c r="D63" s="50" t="s">
        <v>132</v>
      </c>
      <c r="E63" s="27"/>
      <c r="F63" s="12"/>
      <c r="G63" s="14"/>
      <c r="H63" s="14"/>
      <c r="I63" s="14"/>
    </row>
    <row r="64" spans="1:9" ht="25.5" hidden="1" x14ac:dyDescent="0.25">
      <c r="A64" s="43" t="s">
        <v>133</v>
      </c>
      <c r="B64" s="289"/>
      <c r="C64" s="292"/>
      <c r="D64" s="50" t="s">
        <v>134</v>
      </c>
      <c r="E64" s="27"/>
      <c r="F64" s="12"/>
      <c r="G64" s="14"/>
      <c r="H64" s="14"/>
      <c r="I64" s="14"/>
    </row>
    <row r="65" spans="1:9" ht="25.5" hidden="1" x14ac:dyDescent="0.25">
      <c r="A65" s="43" t="s">
        <v>135</v>
      </c>
      <c r="B65" s="289"/>
      <c r="C65" s="292"/>
      <c r="D65" s="50" t="s">
        <v>136</v>
      </c>
      <c r="E65" s="27"/>
      <c r="F65" s="12"/>
      <c r="G65" s="14"/>
      <c r="H65" s="14"/>
      <c r="I65" s="14"/>
    </row>
    <row r="66" spans="1:9" ht="25.5" hidden="1" x14ac:dyDescent="0.25">
      <c r="A66" s="43" t="s">
        <v>137</v>
      </c>
      <c r="B66" s="289"/>
      <c r="C66" s="292"/>
      <c r="D66" s="50" t="s">
        <v>138</v>
      </c>
      <c r="E66" s="27"/>
      <c r="F66" s="12"/>
      <c r="G66" s="14"/>
      <c r="H66" s="14"/>
      <c r="I66" s="14"/>
    </row>
    <row r="67" spans="1:9" ht="38.25" hidden="1" x14ac:dyDescent="0.25">
      <c r="A67" s="43" t="s">
        <v>139</v>
      </c>
      <c r="B67" s="289"/>
      <c r="C67" s="292"/>
      <c r="D67" s="50" t="s">
        <v>140</v>
      </c>
      <c r="E67" s="27"/>
      <c r="F67" s="12"/>
      <c r="G67" s="14"/>
      <c r="H67" s="14"/>
      <c r="I67" s="14"/>
    </row>
    <row r="68" spans="1:9" ht="28.5" hidden="1" customHeight="1" x14ac:dyDescent="0.25">
      <c r="A68" s="43" t="s">
        <v>141</v>
      </c>
      <c r="B68" s="289"/>
      <c r="C68" s="292"/>
      <c r="D68" s="50" t="s">
        <v>142</v>
      </c>
      <c r="E68" s="27"/>
      <c r="F68" s="12"/>
      <c r="G68" s="14"/>
      <c r="H68" s="14"/>
      <c r="I68" s="14"/>
    </row>
    <row r="69" spans="1:9" hidden="1" x14ac:dyDescent="0.25">
      <c r="A69" s="43" t="s">
        <v>143</v>
      </c>
      <c r="B69" s="289"/>
      <c r="C69" s="292"/>
      <c r="D69" s="50" t="s">
        <v>144</v>
      </c>
      <c r="E69" s="27"/>
      <c r="F69" s="12"/>
      <c r="G69" s="14"/>
      <c r="H69" s="14"/>
      <c r="I69" s="14"/>
    </row>
    <row r="70" spans="1:9" hidden="1" x14ac:dyDescent="0.25">
      <c r="A70" s="43" t="s">
        <v>145</v>
      </c>
      <c r="B70" s="290"/>
      <c r="C70" s="293"/>
      <c r="D70" s="7" t="s">
        <v>24</v>
      </c>
      <c r="E70" s="27"/>
      <c r="F70" s="12"/>
      <c r="G70" s="14"/>
      <c r="H70" s="14"/>
      <c r="I70" s="14"/>
    </row>
    <row r="71" spans="1:9" ht="23.25" hidden="1" customHeight="1" x14ac:dyDescent="0.25">
      <c r="A71" s="45" t="s">
        <v>146</v>
      </c>
      <c r="B71" s="288">
        <v>7</v>
      </c>
      <c r="C71" s="281" t="s">
        <v>147</v>
      </c>
      <c r="D71" s="282"/>
      <c r="E71" s="27"/>
      <c r="F71" s="12"/>
      <c r="G71" s="12"/>
      <c r="H71" s="10"/>
      <c r="I71" s="12"/>
    </row>
    <row r="72" spans="1:9" ht="41.1" hidden="1" customHeight="1" x14ac:dyDescent="0.25">
      <c r="A72" s="43" t="s">
        <v>148</v>
      </c>
      <c r="B72" s="289"/>
      <c r="C72" s="291" t="s">
        <v>149</v>
      </c>
      <c r="D72" s="32" t="s">
        <v>150</v>
      </c>
      <c r="E72" s="106"/>
      <c r="F72" s="25"/>
      <c r="G72" s="25"/>
      <c r="H72" s="10"/>
      <c r="I72" s="25"/>
    </row>
    <row r="73" spans="1:9" ht="32.25" hidden="1" customHeight="1" x14ac:dyDescent="0.25">
      <c r="A73" s="43" t="s">
        <v>151</v>
      </c>
      <c r="B73" s="289"/>
      <c r="C73" s="292"/>
      <c r="D73" s="32" t="s">
        <v>152</v>
      </c>
      <c r="E73" s="106"/>
      <c r="F73" s="25"/>
      <c r="G73" s="25"/>
      <c r="H73" s="10"/>
      <c r="I73" s="25"/>
    </row>
    <row r="74" spans="1:9" ht="28.9" hidden="1" customHeight="1" x14ac:dyDescent="0.25">
      <c r="A74" s="43" t="s">
        <v>153</v>
      </c>
      <c r="B74" s="289"/>
      <c r="C74" s="292"/>
      <c r="D74" s="32" t="s">
        <v>154</v>
      </c>
      <c r="E74" s="106"/>
      <c r="F74" s="25"/>
      <c r="G74" s="25"/>
      <c r="H74" s="10"/>
      <c r="I74" s="25"/>
    </row>
    <row r="75" spans="1:9" ht="32.450000000000003" hidden="1" customHeight="1" x14ac:dyDescent="0.25">
      <c r="A75" s="43" t="s">
        <v>155</v>
      </c>
      <c r="B75" s="289"/>
      <c r="C75" s="292"/>
      <c r="D75" s="32" t="s">
        <v>156</v>
      </c>
      <c r="E75" s="106"/>
      <c r="F75" s="25"/>
      <c r="G75" s="25"/>
      <c r="H75" s="10"/>
      <c r="I75" s="25"/>
    </row>
    <row r="76" spans="1:9" ht="21.75" hidden="1" customHeight="1" x14ac:dyDescent="0.25">
      <c r="A76" s="43" t="s">
        <v>157</v>
      </c>
      <c r="B76" s="289"/>
      <c r="C76" s="292"/>
      <c r="D76" s="32" t="s">
        <v>158</v>
      </c>
      <c r="E76" s="107"/>
      <c r="F76" s="25"/>
      <c r="G76" s="25"/>
      <c r="H76" s="10"/>
      <c r="I76" s="25"/>
    </row>
    <row r="77" spans="1:9" ht="34.9" hidden="1" customHeight="1" x14ac:dyDescent="0.25">
      <c r="A77" s="43" t="s">
        <v>159</v>
      </c>
      <c r="B77" s="289"/>
      <c r="C77" s="292"/>
      <c r="D77" s="32" t="s">
        <v>160</v>
      </c>
      <c r="E77" s="106"/>
      <c r="F77" s="25"/>
      <c r="G77" s="25"/>
      <c r="H77" s="10"/>
      <c r="I77" s="25"/>
    </row>
    <row r="78" spans="1:9" hidden="1" x14ac:dyDescent="0.25">
      <c r="A78" s="43" t="s">
        <v>161</v>
      </c>
      <c r="B78" s="290"/>
      <c r="C78" s="293"/>
      <c r="D78" s="7" t="s">
        <v>24</v>
      </c>
      <c r="E78" s="27"/>
      <c r="F78" s="12"/>
      <c r="G78" s="14"/>
      <c r="H78" s="14"/>
      <c r="I78" s="14"/>
    </row>
    <row r="79" spans="1:9" ht="24" hidden="1" customHeight="1" x14ac:dyDescent="0.25">
      <c r="A79" s="45" t="s">
        <v>162</v>
      </c>
      <c r="B79" s="288">
        <v>8</v>
      </c>
      <c r="C79" s="281" t="s">
        <v>163</v>
      </c>
      <c r="D79" s="282"/>
      <c r="E79" s="35"/>
      <c r="F79" s="33"/>
      <c r="G79" s="33"/>
      <c r="H79" s="34"/>
      <c r="I79" s="33"/>
    </row>
    <row r="80" spans="1:9" ht="87.75" hidden="1" customHeight="1" x14ac:dyDescent="0.25">
      <c r="A80" s="43" t="s">
        <v>164</v>
      </c>
      <c r="B80" s="289"/>
      <c r="C80" s="296" t="s">
        <v>165</v>
      </c>
      <c r="D80" s="32" t="s">
        <v>166</v>
      </c>
      <c r="E80" s="35"/>
      <c r="F80" s="33"/>
      <c r="G80" s="33"/>
      <c r="H80" s="33"/>
      <c r="I80" s="33"/>
    </row>
    <row r="81" spans="1:9" hidden="1" x14ac:dyDescent="0.25">
      <c r="A81" s="43" t="s">
        <v>167</v>
      </c>
      <c r="B81" s="290"/>
      <c r="C81" s="298"/>
      <c r="D81" s="7" t="s">
        <v>24</v>
      </c>
      <c r="E81" s="27"/>
      <c r="F81" s="12"/>
      <c r="G81" s="14"/>
      <c r="I81" s="14"/>
    </row>
    <row r="82" spans="1:9" ht="24" hidden="1" customHeight="1" x14ac:dyDescent="0.25">
      <c r="A82" s="45" t="s">
        <v>168</v>
      </c>
      <c r="B82" s="41">
        <v>9</v>
      </c>
      <c r="C82" s="281" t="s">
        <v>169</v>
      </c>
      <c r="D82" s="282"/>
      <c r="E82" s="108"/>
      <c r="F82" s="34"/>
      <c r="G82" s="34"/>
      <c r="H82" s="34"/>
      <c r="I82" s="34"/>
    </row>
    <row r="83" spans="1:9" ht="30.75" hidden="1" customHeight="1" x14ac:dyDescent="0.25">
      <c r="A83" s="43" t="s">
        <v>170</v>
      </c>
      <c r="B83" s="288"/>
      <c r="C83" s="291" t="s">
        <v>171</v>
      </c>
      <c r="D83" s="1" t="s">
        <v>172</v>
      </c>
      <c r="E83" s="109"/>
      <c r="F83" s="33"/>
      <c r="G83" s="34"/>
      <c r="H83" s="33"/>
      <c r="I83" s="34"/>
    </row>
    <row r="84" spans="1:9" ht="38.25" hidden="1" x14ac:dyDescent="0.25">
      <c r="A84" s="43" t="s">
        <v>173</v>
      </c>
      <c r="B84" s="289"/>
      <c r="C84" s="292"/>
      <c r="D84" s="115" t="s">
        <v>174</v>
      </c>
      <c r="E84" s="109"/>
      <c r="F84" s="33"/>
      <c r="G84" s="34"/>
      <c r="H84" s="34"/>
      <c r="I84" s="34"/>
    </row>
    <row r="85" spans="1:9" hidden="1" x14ac:dyDescent="0.25">
      <c r="A85" s="43" t="s">
        <v>175</v>
      </c>
      <c r="B85" s="290"/>
      <c r="C85" s="293"/>
      <c r="D85" s="7" t="s">
        <v>24</v>
      </c>
      <c r="E85" s="27"/>
      <c r="F85" s="12"/>
      <c r="G85" s="14"/>
      <c r="H85" s="14"/>
      <c r="I85" s="14"/>
    </row>
    <row r="86" spans="1:9" ht="24" customHeight="1" x14ac:dyDescent="0.25">
      <c r="A86" s="45" t="s">
        <v>176</v>
      </c>
      <c r="B86" s="283" t="s">
        <v>177</v>
      </c>
      <c r="C86" s="286" t="s">
        <v>178</v>
      </c>
      <c r="D86" s="287"/>
      <c r="E86" s="35"/>
      <c r="F86" s="36"/>
      <c r="G86" s="37"/>
      <c r="H86" s="34"/>
      <c r="I86" s="37"/>
    </row>
    <row r="87" spans="1:9" ht="39.75" customHeight="1" x14ac:dyDescent="0.25">
      <c r="A87" s="43" t="s">
        <v>179</v>
      </c>
      <c r="B87" s="284"/>
      <c r="C87" s="276" t="s">
        <v>180</v>
      </c>
      <c r="D87" s="21" t="s">
        <v>181</v>
      </c>
      <c r="E87" s="35"/>
      <c r="F87" s="36"/>
      <c r="G87" s="37"/>
      <c r="H87" s="33"/>
      <c r="I87" s="37"/>
    </row>
    <row r="88" spans="1:9" ht="39.75" hidden="1" customHeight="1" x14ac:dyDescent="0.25">
      <c r="A88" s="43" t="s">
        <v>182</v>
      </c>
      <c r="B88" s="284"/>
      <c r="C88" s="277"/>
      <c r="D88" s="154" t="s">
        <v>183</v>
      </c>
      <c r="E88" s="35"/>
      <c r="F88" s="36"/>
      <c r="G88" s="37"/>
      <c r="H88" s="33"/>
      <c r="I88" s="37"/>
    </row>
    <row r="89" spans="1:9" ht="29.25" hidden="1" customHeight="1" x14ac:dyDescent="0.25">
      <c r="A89" s="43" t="s">
        <v>184</v>
      </c>
      <c r="B89" s="284"/>
      <c r="C89" s="277"/>
      <c r="D89" s="154" t="s">
        <v>185</v>
      </c>
      <c r="E89" s="35"/>
      <c r="F89" s="36"/>
      <c r="G89" s="37"/>
      <c r="H89" s="33"/>
      <c r="I89" s="37"/>
    </row>
    <row r="90" spans="1:9" ht="29.25" hidden="1" customHeight="1" x14ac:dyDescent="0.25">
      <c r="A90" s="43" t="s">
        <v>186</v>
      </c>
      <c r="B90" s="284"/>
      <c r="C90" s="277"/>
      <c r="D90" s="154" t="s">
        <v>187</v>
      </c>
      <c r="E90" s="35"/>
      <c r="F90" s="36"/>
      <c r="G90" s="37"/>
      <c r="H90" s="33"/>
      <c r="I90" s="37"/>
    </row>
    <row r="91" spans="1:9" ht="29.25" hidden="1" customHeight="1" x14ac:dyDescent="0.25">
      <c r="A91" s="43" t="s">
        <v>188</v>
      </c>
      <c r="B91" s="284"/>
      <c r="C91" s="277"/>
      <c r="D91" s="154" t="s">
        <v>189</v>
      </c>
      <c r="E91" s="35"/>
      <c r="F91" s="36"/>
      <c r="G91" s="37"/>
      <c r="H91" s="33"/>
      <c r="I91" s="37"/>
    </row>
    <row r="92" spans="1:9" ht="29.25" hidden="1" customHeight="1" x14ac:dyDescent="0.25">
      <c r="A92" s="43" t="s">
        <v>190</v>
      </c>
      <c r="B92" s="284"/>
      <c r="C92" s="277"/>
      <c r="D92" s="154" t="s">
        <v>191</v>
      </c>
      <c r="E92" s="35"/>
      <c r="F92" s="36"/>
      <c r="G92" s="37"/>
      <c r="H92" s="33"/>
      <c r="I92" s="37"/>
    </row>
    <row r="93" spans="1:9" ht="29.25" hidden="1" customHeight="1" x14ac:dyDescent="0.25">
      <c r="A93" s="43" t="s">
        <v>192</v>
      </c>
      <c r="B93" s="284"/>
      <c r="C93" s="277"/>
      <c r="D93" s="154" t="s">
        <v>193</v>
      </c>
      <c r="E93" s="35"/>
      <c r="F93" s="36"/>
      <c r="G93" s="37"/>
      <c r="H93" s="33"/>
      <c r="I93" s="37"/>
    </row>
    <row r="94" spans="1:9" ht="29.25" hidden="1" customHeight="1" x14ac:dyDescent="0.25">
      <c r="A94" s="43" t="s">
        <v>194</v>
      </c>
      <c r="B94" s="284"/>
      <c r="C94" s="277"/>
      <c r="D94" s="154" t="s">
        <v>195</v>
      </c>
      <c r="E94" s="35"/>
      <c r="F94" s="36"/>
      <c r="G94" s="37"/>
      <c r="H94" s="33"/>
      <c r="I94" s="37"/>
    </row>
    <row r="95" spans="1:9" ht="38.25" hidden="1" x14ac:dyDescent="0.25">
      <c r="A95" s="43" t="s">
        <v>196</v>
      </c>
      <c r="B95" s="284"/>
      <c r="C95" s="277"/>
      <c r="D95" s="154" t="s">
        <v>197</v>
      </c>
      <c r="E95" s="35"/>
      <c r="F95" s="36"/>
      <c r="G95" s="37"/>
      <c r="H95" s="33"/>
      <c r="I95" s="37"/>
    </row>
    <row r="96" spans="1:9" ht="29.25" hidden="1" customHeight="1" x14ac:dyDescent="0.25">
      <c r="A96" s="43" t="s">
        <v>198</v>
      </c>
      <c r="B96" s="284"/>
      <c r="C96" s="277"/>
      <c r="D96" s="154" t="s">
        <v>199</v>
      </c>
      <c r="E96" s="35"/>
      <c r="F96" s="36"/>
      <c r="G96" s="37"/>
      <c r="H96" s="33"/>
      <c r="I96" s="37"/>
    </row>
    <row r="97" spans="1:9" ht="38.25" hidden="1" x14ac:dyDescent="0.25">
      <c r="A97" s="43" t="s">
        <v>200</v>
      </c>
      <c r="B97" s="284"/>
      <c r="C97" s="277"/>
      <c r="D97" s="154" t="s">
        <v>201</v>
      </c>
      <c r="E97" s="35"/>
      <c r="F97" s="36"/>
      <c r="G97" s="37"/>
      <c r="H97" s="33"/>
      <c r="I97" s="37"/>
    </row>
    <row r="98" spans="1:9" ht="39.75" hidden="1" customHeight="1" x14ac:dyDescent="0.25">
      <c r="A98" s="43" t="s">
        <v>202</v>
      </c>
      <c r="B98" s="284"/>
      <c r="C98" s="277"/>
      <c r="D98" s="154" t="s">
        <v>203</v>
      </c>
      <c r="E98" s="35"/>
      <c r="F98" s="36"/>
      <c r="G98" s="37"/>
      <c r="H98" s="33"/>
      <c r="I98" s="37"/>
    </row>
    <row r="99" spans="1:9" ht="38.25" hidden="1" customHeight="1" x14ac:dyDescent="0.25">
      <c r="A99" s="43" t="s">
        <v>204</v>
      </c>
      <c r="B99" s="284"/>
      <c r="C99" s="277"/>
      <c r="D99" s="154" t="s">
        <v>205</v>
      </c>
      <c r="E99" s="35"/>
      <c r="F99" s="36"/>
      <c r="G99" s="37"/>
      <c r="H99" s="33"/>
      <c r="I99" s="37"/>
    </row>
    <row r="100" spans="1:9" ht="25.5" x14ac:dyDescent="0.25">
      <c r="A100" s="43" t="s">
        <v>206</v>
      </c>
      <c r="B100" s="284"/>
      <c r="C100" s="277"/>
      <c r="D100" s="52" t="s">
        <v>207</v>
      </c>
      <c r="E100" s="35"/>
      <c r="F100" s="36"/>
      <c r="G100" s="37"/>
      <c r="H100" s="33"/>
      <c r="I100" s="37"/>
    </row>
    <row r="101" spans="1:9" ht="25.5" x14ac:dyDescent="0.25">
      <c r="A101" s="43" t="s">
        <v>208</v>
      </c>
      <c r="B101" s="284"/>
      <c r="C101" s="277"/>
      <c r="D101" s="52" t="s">
        <v>209</v>
      </c>
      <c r="E101" s="35"/>
      <c r="F101" s="36"/>
      <c r="G101" s="37"/>
      <c r="H101" s="33"/>
      <c r="I101" s="37"/>
    </row>
    <row r="102" spans="1:9" ht="25.5" hidden="1" x14ac:dyDescent="0.25">
      <c r="A102" s="43" t="s">
        <v>210</v>
      </c>
      <c r="B102" s="284"/>
      <c r="C102" s="277"/>
      <c r="D102" s="154" t="s">
        <v>211</v>
      </c>
      <c r="E102" s="35"/>
      <c r="F102" s="36"/>
      <c r="G102" s="37"/>
      <c r="H102" s="33"/>
      <c r="I102" s="37"/>
    </row>
    <row r="103" spans="1:9" ht="25.5" hidden="1" x14ac:dyDescent="0.25">
      <c r="A103" s="43" t="s">
        <v>212</v>
      </c>
      <c r="B103" s="284"/>
      <c r="C103" s="277"/>
      <c r="D103" s="154" t="s">
        <v>213</v>
      </c>
      <c r="E103" s="35"/>
      <c r="F103" s="36"/>
      <c r="G103" s="37"/>
      <c r="H103" s="33"/>
      <c r="I103" s="37"/>
    </row>
    <row r="104" spans="1:9" ht="25.5" hidden="1" x14ac:dyDescent="0.25">
      <c r="A104" s="43" t="s">
        <v>214</v>
      </c>
      <c r="B104" s="284"/>
      <c r="C104" s="277"/>
      <c r="D104" s="154" t="s">
        <v>215</v>
      </c>
      <c r="E104" s="35"/>
      <c r="F104" s="36"/>
      <c r="G104" s="37"/>
      <c r="H104" s="47"/>
      <c r="I104" s="37"/>
    </row>
    <row r="105" spans="1:9" ht="67.5" customHeight="1" x14ac:dyDescent="0.25">
      <c r="A105" s="43" t="s">
        <v>216</v>
      </c>
      <c r="B105" s="285"/>
      <c r="C105" s="278"/>
      <c r="D105" s="7" t="s">
        <v>24</v>
      </c>
      <c r="E105" s="27"/>
      <c r="F105" s="12"/>
      <c r="G105" s="14"/>
      <c r="I105" s="14"/>
    </row>
    <row r="106" spans="1:9" ht="23.25" customHeight="1" x14ac:dyDescent="0.25">
      <c r="A106" s="43"/>
      <c r="B106" s="283" t="s">
        <v>217</v>
      </c>
      <c r="C106" s="286" t="s">
        <v>218</v>
      </c>
      <c r="D106" s="287"/>
      <c r="E106" s="38"/>
      <c r="F106" s="37"/>
      <c r="G106" s="37"/>
      <c r="H106" s="34"/>
      <c r="I106" s="37"/>
    </row>
    <row r="107" spans="1:9" ht="43.5" customHeight="1" x14ac:dyDescent="0.25">
      <c r="A107" s="43" t="s">
        <v>216</v>
      </c>
      <c r="B107" s="284"/>
      <c r="C107" s="276" t="s">
        <v>219</v>
      </c>
      <c r="D107" s="9" t="s">
        <v>220</v>
      </c>
      <c r="E107" s="38"/>
      <c r="F107" s="37"/>
      <c r="G107" s="37"/>
      <c r="H107" s="34"/>
      <c r="I107" s="37"/>
    </row>
    <row r="108" spans="1:9" ht="41.25" customHeight="1" x14ac:dyDescent="0.25">
      <c r="A108" s="43" t="s">
        <v>221</v>
      </c>
      <c r="B108" s="284"/>
      <c r="C108" s="277"/>
      <c r="D108" s="48" t="s">
        <v>222</v>
      </c>
      <c r="E108" s="38"/>
      <c r="F108" s="37"/>
      <c r="G108" s="37"/>
      <c r="H108" s="34"/>
      <c r="I108" s="37"/>
    </row>
    <row r="109" spans="1:9" ht="30.75" customHeight="1" x14ac:dyDescent="0.25">
      <c r="A109" s="43" t="s">
        <v>223</v>
      </c>
      <c r="B109" s="284"/>
      <c r="C109" s="277"/>
      <c r="D109" s="48" t="s">
        <v>224</v>
      </c>
      <c r="E109" s="38"/>
      <c r="F109" s="37"/>
      <c r="G109" s="37"/>
      <c r="H109" s="34"/>
      <c r="I109" s="37"/>
    </row>
    <row r="110" spans="1:9" ht="16.5" customHeight="1" x14ac:dyDescent="0.25">
      <c r="A110" s="43" t="s">
        <v>225</v>
      </c>
      <c r="B110" s="284"/>
      <c r="C110" s="277"/>
      <c r="D110" s="48" t="s">
        <v>226</v>
      </c>
      <c r="E110" s="38"/>
      <c r="F110" s="37"/>
      <c r="G110" s="37"/>
      <c r="H110" s="34"/>
      <c r="I110" s="37"/>
    </row>
    <row r="111" spans="1:9" ht="38.25" x14ac:dyDescent="0.25">
      <c r="A111" s="43" t="s">
        <v>227</v>
      </c>
      <c r="B111" s="284"/>
      <c r="C111" s="277"/>
      <c r="D111" s="48" t="s">
        <v>228</v>
      </c>
      <c r="E111" s="38"/>
      <c r="F111" s="37"/>
      <c r="G111" s="37"/>
      <c r="H111" s="34"/>
      <c r="I111" s="37"/>
    </row>
    <row r="112" spans="1:9" x14ac:dyDescent="0.25">
      <c r="A112" s="43" t="s">
        <v>229</v>
      </c>
      <c r="B112" s="285"/>
      <c r="C112" s="278"/>
      <c r="D112" s="7" t="s">
        <v>24</v>
      </c>
      <c r="E112" s="27"/>
      <c r="F112" s="12"/>
      <c r="G112" s="14"/>
      <c r="H112" s="14"/>
      <c r="I112" s="14"/>
    </row>
    <row r="113" spans="1:9" ht="24" customHeight="1" x14ac:dyDescent="0.25">
      <c r="A113" s="44">
        <v>11</v>
      </c>
      <c r="B113" s="283">
        <v>11</v>
      </c>
      <c r="C113" s="286" t="s">
        <v>230</v>
      </c>
      <c r="D113" s="287"/>
      <c r="E113" s="38"/>
      <c r="F113" s="39"/>
      <c r="G113" s="39"/>
      <c r="H113" s="34"/>
      <c r="I113" s="39"/>
    </row>
    <row r="114" spans="1:9" ht="55.5" customHeight="1" x14ac:dyDescent="0.25">
      <c r="A114" s="43" t="s">
        <v>231</v>
      </c>
      <c r="B114" s="284"/>
      <c r="C114" s="276" t="s">
        <v>232</v>
      </c>
      <c r="D114" s="9" t="s">
        <v>233</v>
      </c>
      <c r="E114" s="38"/>
      <c r="F114" s="39"/>
      <c r="G114" s="39"/>
      <c r="H114" s="34"/>
      <c r="I114" s="39"/>
    </row>
    <row r="115" spans="1:9" ht="29.25" customHeight="1" x14ac:dyDescent="0.25">
      <c r="A115" s="43" t="s">
        <v>234</v>
      </c>
      <c r="B115" s="284"/>
      <c r="C115" s="277"/>
      <c r="D115" s="48" t="s">
        <v>235</v>
      </c>
      <c r="E115" s="38"/>
      <c r="F115" s="39"/>
      <c r="G115" s="39"/>
      <c r="H115" s="34"/>
      <c r="I115" s="39"/>
    </row>
    <row r="116" spans="1:9" ht="39.75" customHeight="1" x14ac:dyDescent="0.25">
      <c r="A116" s="43" t="s">
        <v>236</v>
      </c>
      <c r="B116" s="284"/>
      <c r="C116" s="277"/>
      <c r="D116" s="50" t="s">
        <v>140</v>
      </c>
      <c r="E116" s="38"/>
      <c r="F116" s="39"/>
      <c r="G116" s="39"/>
      <c r="H116" s="34"/>
      <c r="I116" s="39"/>
    </row>
    <row r="117" spans="1:9" ht="38.25" x14ac:dyDescent="0.25">
      <c r="A117" s="43" t="s">
        <v>237</v>
      </c>
      <c r="B117" s="284"/>
      <c r="C117" s="277"/>
      <c r="D117" s="48" t="s">
        <v>238</v>
      </c>
      <c r="E117" s="38"/>
      <c r="F117" s="39"/>
      <c r="G117" s="39"/>
      <c r="H117" s="34"/>
      <c r="I117" s="39"/>
    </row>
    <row r="118" spans="1:9" x14ac:dyDescent="0.25">
      <c r="A118" s="43" t="s">
        <v>239</v>
      </c>
      <c r="B118" s="285"/>
      <c r="C118" s="278"/>
      <c r="D118" s="7" t="s">
        <v>24</v>
      </c>
      <c r="E118" s="27"/>
      <c r="F118" s="12"/>
      <c r="G118" s="14"/>
      <c r="I118" s="14"/>
    </row>
    <row r="119" spans="1:9" ht="24.75" customHeight="1" x14ac:dyDescent="0.25">
      <c r="A119" s="45" t="s">
        <v>240</v>
      </c>
      <c r="B119" s="283">
        <v>12</v>
      </c>
      <c r="C119" s="279" t="s">
        <v>241</v>
      </c>
      <c r="D119" s="280"/>
      <c r="E119" s="38"/>
      <c r="F119" s="37"/>
      <c r="G119" s="39"/>
      <c r="H119" s="34"/>
      <c r="I119" s="39"/>
    </row>
    <row r="120" spans="1:9" ht="43.5" customHeight="1" x14ac:dyDescent="0.25">
      <c r="A120" s="43" t="s">
        <v>242</v>
      </c>
      <c r="B120" s="284"/>
      <c r="C120" s="276" t="s">
        <v>243</v>
      </c>
      <c r="D120" s="9" t="s">
        <v>244</v>
      </c>
      <c r="E120" s="38"/>
      <c r="F120" s="37"/>
      <c r="G120" s="39"/>
      <c r="H120" s="34"/>
      <c r="I120" s="39"/>
    </row>
    <row r="121" spans="1:9" ht="38.25" hidden="1" x14ac:dyDescent="0.25">
      <c r="A121" s="43" t="s">
        <v>245</v>
      </c>
      <c r="B121" s="284"/>
      <c r="C121" s="277"/>
      <c r="D121" s="160" t="s">
        <v>246</v>
      </c>
      <c r="E121" s="38"/>
      <c r="F121" s="37"/>
      <c r="G121" s="39"/>
      <c r="H121" s="34"/>
      <c r="I121" s="39"/>
    </row>
    <row r="122" spans="1:9" ht="38.25" hidden="1" x14ac:dyDescent="0.25">
      <c r="A122" s="43" t="s">
        <v>247</v>
      </c>
      <c r="B122" s="284"/>
      <c r="C122" s="277"/>
      <c r="D122" s="160" t="s">
        <v>248</v>
      </c>
      <c r="E122" s="38"/>
      <c r="F122" s="37"/>
      <c r="G122" s="39"/>
      <c r="H122" s="34"/>
      <c r="I122" s="39"/>
    </row>
    <row r="123" spans="1:9" ht="46.9" customHeight="1" x14ac:dyDescent="0.25">
      <c r="A123" s="43" t="s">
        <v>249</v>
      </c>
      <c r="B123" s="284"/>
      <c r="C123" s="277"/>
      <c r="D123" s="9" t="s">
        <v>250</v>
      </c>
      <c r="E123" s="38"/>
      <c r="F123" s="37"/>
      <c r="G123" s="39"/>
      <c r="H123" s="34"/>
      <c r="I123" s="39"/>
    </row>
    <row r="124" spans="1:9" ht="40.5" customHeight="1" x14ac:dyDescent="0.25">
      <c r="A124" s="43" t="s">
        <v>251</v>
      </c>
      <c r="B124" s="284"/>
      <c r="C124" s="277"/>
      <c r="D124" s="48" t="s">
        <v>252</v>
      </c>
      <c r="E124" s="38"/>
      <c r="F124" s="37"/>
      <c r="G124" s="39"/>
      <c r="H124" s="34"/>
      <c r="I124" s="39"/>
    </row>
    <row r="125" spans="1:9" ht="41.45" hidden="1" customHeight="1" x14ac:dyDescent="0.25">
      <c r="A125" s="43" t="s">
        <v>253</v>
      </c>
      <c r="B125" s="284"/>
      <c r="C125" s="277"/>
      <c r="D125" s="160" t="s">
        <v>254</v>
      </c>
      <c r="E125" s="38"/>
      <c r="F125" s="37"/>
      <c r="G125" s="39"/>
      <c r="H125" s="34"/>
      <c r="I125" s="39"/>
    </row>
    <row r="126" spans="1:9" ht="37.15" customHeight="1" x14ac:dyDescent="0.25">
      <c r="A126" s="43" t="s">
        <v>255</v>
      </c>
      <c r="B126" s="284"/>
      <c r="C126" s="277"/>
      <c r="D126" s="9" t="s">
        <v>256</v>
      </c>
      <c r="E126" s="38"/>
      <c r="F126" s="37"/>
      <c r="G126" s="39"/>
      <c r="H126" s="34"/>
      <c r="I126" s="39"/>
    </row>
    <row r="127" spans="1:9" ht="37.15" customHeight="1" x14ac:dyDescent="0.25">
      <c r="A127" s="43" t="s">
        <v>257</v>
      </c>
      <c r="B127" s="284"/>
      <c r="C127" s="277"/>
      <c r="D127" s="9" t="s">
        <v>258</v>
      </c>
      <c r="E127" s="38"/>
      <c r="F127" s="37"/>
      <c r="G127" s="39"/>
      <c r="H127" s="34"/>
      <c r="I127" s="39"/>
    </row>
    <row r="128" spans="1:9" ht="29.25" customHeight="1" x14ac:dyDescent="0.25">
      <c r="A128" s="43" t="s">
        <v>259</v>
      </c>
      <c r="B128" s="284"/>
      <c r="C128" s="277"/>
      <c r="D128" s="9" t="s">
        <v>260</v>
      </c>
      <c r="E128" s="38"/>
      <c r="F128" s="37"/>
      <c r="G128" s="39"/>
      <c r="H128" s="34"/>
      <c r="I128" s="39"/>
    </row>
    <row r="129" spans="1:9" x14ac:dyDescent="0.25">
      <c r="A129" s="43" t="s">
        <v>261</v>
      </c>
      <c r="B129" s="285"/>
      <c r="C129" s="278"/>
      <c r="D129" s="7" t="s">
        <v>24</v>
      </c>
      <c r="E129" s="27"/>
      <c r="F129" s="12"/>
      <c r="G129" s="14"/>
      <c r="I129" s="14"/>
    </row>
    <row r="130" spans="1:9" ht="24" customHeight="1" x14ac:dyDescent="0.25">
      <c r="A130" s="45" t="s">
        <v>262</v>
      </c>
      <c r="B130" s="40">
        <v>13</v>
      </c>
      <c r="C130" s="279" t="s">
        <v>263</v>
      </c>
      <c r="D130" s="280"/>
      <c r="E130" s="38"/>
      <c r="F130" s="39"/>
      <c r="G130" s="39"/>
      <c r="H130" s="34"/>
      <c r="I130" s="39"/>
    </row>
    <row r="131" spans="1:9" ht="45" hidden="1" customHeight="1" x14ac:dyDescent="0.25">
      <c r="A131" s="43" t="s">
        <v>264</v>
      </c>
      <c r="B131" s="283"/>
      <c r="C131" s="276" t="s">
        <v>265</v>
      </c>
      <c r="D131" s="160" t="s">
        <v>266</v>
      </c>
      <c r="E131" s="38"/>
      <c r="F131" s="39"/>
      <c r="G131" s="39"/>
      <c r="H131" s="34"/>
      <c r="I131" s="39"/>
    </row>
    <row r="132" spans="1:9" ht="30" customHeight="1" x14ac:dyDescent="0.25">
      <c r="A132" s="43" t="s">
        <v>267</v>
      </c>
      <c r="B132" s="284"/>
      <c r="C132" s="277"/>
      <c r="D132" s="9" t="s">
        <v>268</v>
      </c>
      <c r="E132" s="38"/>
      <c r="F132" s="39"/>
      <c r="G132" s="39"/>
      <c r="H132" s="34"/>
      <c r="I132" s="39"/>
    </row>
    <row r="133" spans="1:9" ht="51" hidden="1" x14ac:dyDescent="0.25">
      <c r="A133" s="43" t="s">
        <v>269</v>
      </c>
      <c r="B133" s="284"/>
      <c r="C133" s="277"/>
      <c r="D133" s="160" t="s">
        <v>270</v>
      </c>
      <c r="E133" s="38"/>
      <c r="F133" s="39"/>
      <c r="G133" s="39"/>
      <c r="H133" s="34"/>
      <c r="I133" s="39"/>
    </row>
    <row r="134" spans="1:9" ht="29.25" customHeight="1" x14ac:dyDescent="0.25">
      <c r="A134" s="43" t="s">
        <v>271</v>
      </c>
      <c r="B134" s="284"/>
      <c r="C134" s="277"/>
      <c r="D134" s="9" t="s">
        <v>272</v>
      </c>
      <c r="E134" s="38"/>
      <c r="F134" s="39"/>
      <c r="G134" s="39"/>
      <c r="H134" s="34"/>
      <c r="I134" s="39"/>
    </row>
    <row r="135" spans="1:9" x14ac:dyDescent="0.25">
      <c r="A135" s="43" t="s">
        <v>273</v>
      </c>
      <c r="B135" s="284"/>
      <c r="C135" s="277"/>
      <c r="D135" s="19" t="s">
        <v>274</v>
      </c>
      <c r="E135" s="38"/>
      <c r="F135" s="39"/>
      <c r="G135" s="39"/>
      <c r="H135" s="34"/>
      <c r="I135" s="39"/>
    </row>
    <row r="136" spans="1:9" ht="27.75" hidden="1" customHeight="1" x14ac:dyDescent="0.25">
      <c r="A136" s="43" t="s">
        <v>275</v>
      </c>
      <c r="B136" s="284"/>
      <c r="C136" s="277"/>
      <c r="D136" s="161" t="s">
        <v>276</v>
      </c>
      <c r="E136" s="38"/>
      <c r="F136" s="39"/>
      <c r="G136" s="39"/>
      <c r="H136" s="34"/>
      <c r="I136" s="39"/>
    </row>
    <row r="137" spans="1:9" ht="30.75" hidden="1" customHeight="1" x14ac:dyDescent="0.25">
      <c r="A137" s="43" t="s">
        <v>277</v>
      </c>
      <c r="B137" s="284"/>
      <c r="C137" s="277"/>
      <c r="D137" s="161" t="s">
        <v>278</v>
      </c>
      <c r="E137" s="38"/>
      <c r="F137" s="39"/>
      <c r="G137" s="39"/>
      <c r="H137" s="34"/>
      <c r="I137" s="39"/>
    </row>
    <row r="138" spans="1:9" ht="45.75" hidden="1" customHeight="1" x14ac:dyDescent="0.25">
      <c r="A138" s="43" t="s">
        <v>279</v>
      </c>
      <c r="B138" s="284"/>
      <c r="C138" s="277"/>
      <c r="D138" s="161" t="s">
        <v>280</v>
      </c>
      <c r="E138" s="38"/>
      <c r="F138" s="39"/>
      <c r="G138" s="39"/>
      <c r="H138" s="34"/>
      <c r="I138" s="39"/>
    </row>
    <row r="139" spans="1:9" ht="33" customHeight="1" x14ac:dyDescent="0.25">
      <c r="A139" s="43" t="s">
        <v>281</v>
      </c>
      <c r="B139" s="284"/>
      <c r="C139" s="277"/>
      <c r="D139" s="49" t="s">
        <v>282</v>
      </c>
      <c r="E139" s="38"/>
      <c r="F139" s="39"/>
      <c r="G139" s="39"/>
      <c r="H139" s="47"/>
      <c r="I139" s="39"/>
    </row>
    <row r="140" spans="1:9" ht="32.25" customHeight="1" x14ac:dyDescent="0.25">
      <c r="A140" s="43" t="s">
        <v>283</v>
      </c>
      <c r="B140" s="284"/>
      <c r="C140" s="277"/>
      <c r="D140" s="49" t="s">
        <v>284</v>
      </c>
      <c r="E140" s="38"/>
      <c r="F140" s="39"/>
      <c r="G140" s="39"/>
      <c r="H140" s="34"/>
      <c r="I140" s="39"/>
    </row>
    <row r="141" spans="1:9" ht="39" hidden="1" customHeight="1" x14ac:dyDescent="0.25">
      <c r="A141" s="43" t="s">
        <v>285</v>
      </c>
      <c r="B141" s="284"/>
      <c r="C141" s="277"/>
      <c r="D141" s="161" t="s">
        <v>286</v>
      </c>
      <c r="E141" s="38"/>
      <c r="F141" s="39"/>
      <c r="G141" s="39"/>
      <c r="H141" s="34"/>
      <c r="I141" s="39"/>
    </row>
    <row r="142" spans="1:9" x14ac:dyDescent="0.25">
      <c r="A142" s="43" t="s">
        <v>287</v>
      </c>
      <c r="B142" s="284"/>
      <c r="C142" s="277"/>
      <c r="D142" s="49" t="s">
        <v>288</v>
      </c>
      <c r="E142" s="38"/>
      <c r="F142" s="39"/>
      <c r="G142" s="39"/>
      <c r="H142" s="34"/>
      <c r="I142" s="39"/>
    </row>
    <row r="143" spans="1:9" ht="38.25" x14ac:dyDescent="0.25">
      <c r="A143" s="43" t="s">
        <v>289</v>
      </c>
      <c r="B143" s="284"/>
      <c r="C143" s="277"/>
      <c r="D143" s="49" t="s">
        <v>290</v>
      </c>
      <c r="E143" s="38"/>
      <c r="F143" s="39"/>
      <c r="G143" s="39"/>
      <c r="H143" s="34"/>
      <c r="I143" s="39"/>
    </row>
    <row r="144" spans="1:9" x14ac:dyDescent="0.25">
      <c r="A144" s="43" t="s">
        <v>291</v>
      </c>
      <c r="B144" s="285"/>
      <c r="C144" s="278"/>
      <c r="D144" s="7" t="s">
        <v>24</v>
      </c>
      <c r="E144" s="27"/>
      <c r="F144" s="12"/>
      <c r="G144" s="14"/>
      <c r="H144" s="14"/>
      <c r="I144" s="14"/>
    </row>
    <row r="145" spans="1:9" ht="42" customHeight="1" x14ac:dyDescent="0.25">
      <c r="A145" s="45" t="s">
        <v>292</v>
      </c>
      <c r="B145" s="40">
        <v>14</v>
      </c>
      <c r="C145" s="279" t="s">
        <v>293</v>
      </c>
      <c r="D145" s="280"/>
      <c r="E145" s="38"/>
      <c r="F145" s="39"/>
      <c r="G145" s="39"/>
      <c r="H145" s="34"/>
      <c r="I145" s="39"/>
    </row>
    <row r="146" spans="1:9" ht="33.75" hidden="1" customHeight="1" x14ac:dyDescent="0.25">
      <c r="A146" s="43" t="s">
        <v>294</v>
      </c>
      <c r="B146" s="40"/>
      <c r="C146" s="299" t="s">
        <v>295</v>
      </c>
      <c r="D146" s="155" t="s">
        <v>296</v>
      </c>
      <c r="E146" s="38"/>
      <c r="F146" s="39"/>
      <c r="G146" s="39"/>
      <c r="H146" s="34"/>
      <c r="I146" s="39"/>
    </row>
    <row r="147" spans="1:9" ht="63.75" hidden="1" x14ac:dyDescent="0.25">
      <c r="A147" s="43" t="s">
        <v>297</v>
      </c>
      <c r="B147" s="40"/>
      <c r="C147" s="300"/>
      <c r="D147" s="155" t="s">
        <v>298</v>
      </c>
      <c r="E147" s="38"/>
      <c r="F147" s="39"/>
      <c r="G147" s="39"/>
      <c r="H147" s="34"/>
      <c r="I147" s="39"/>
    </row>
    <row r="148" spans="1:9" ht="25.5" hidden="1" x14ac:dyDescent="0.25">
      <c r="A148" s="43" t="s">
        <v>299</v>
      </c>
      <c r="B148" s="40"/>
      <c r="C148" s="300"/>
      <c r="D148" s="155" t="s">
        <v>300</v>
      </c>
      <c r="E148" s="38"/>
      <c r="F148" s="39"/>
      <c r="G148" s="39"/>
      <c r="H148" s="34"/>
      <c r="I148" s="39"/>
    </row>
    <row r="149" spans="1:9" hidden="1" x14ac:dyDescent="0.25">
      <c r="A149" s="43" t="s">
        <v>301</v>
      </c>
      <c r="B149" s="40"/>
      <c r="C149" s="300"/>
      <c r="D149" s="155" t="s">
        <v>302</v>
      </c>
      <c r="E149" s="38"/>
      <c r="F149" s="39"/>
      <c r="G149" s="39"/>
      <c r="H149" s="34"/>
      <c r="I149" s="39"/>
    </row>
    <row r="150" spans="1:9" ht="55.5" hidden="1" customHeight="1" x14ac:dyDescent="0.25">
      <c r="A150" s="43" t="s">
        <v>303</v>
      </c>
      <c r="B150" s="8"/>
      <c r="C150" s="300"/>
      <c r="D150" s="155" t="s">
        <v>304</v>
      </c>
      <c r="E150" s="38"/>
      <c r="F150" s="39"/>
      <c r="G150" s="39"/>
      <c r="H150" s="34"/>
      <c r="I150" s="39"/>
    </row>
    <row r="151" spans="1:9" ht="29.25" customHeight="1" x14ac:dyDescent="0.25">
      <c r="A151" s="43" t="s">
        <v>305</v>
      </c>
      <c r="B151" s="8"/>
      <c r="C151" s="300"/>
      <c r="D151" s="9" t="s">
        <v>306</v>
      </c>
      <c r="E151" s="38"/>
      <c r="F151" s="39"/>
      <c r="G151" s="39"/>
      <c r="H151" s="34"/>
      <c r="I151" s="39"/>
    </row>
    <row r="152" spans="1:9" ht="29.25" customHeight="1" x14ac:dyDescent="0.25">
      <c r="A152" s="43" t="s">
        <v>307</v>
      </c>
      <c r="B152" s="8"/>
      <c r="C152" s="300"/>
      <c r="D152" s="9" t="s">
        <v>308</v>
      </c>
      <c r="E152" s="38"/>
      <c r="F152" s="39"/>
      <c r="G152" s="39"/>
      <c r="H152" s="34"/>
      <c r="I152" s="39"/>
    </row>
    <row r="153" spans="1:9" ht="43.5" customHeight="1" x14ac:dyDescent="0.25">
      <c r="A153" s="43" t="s">
        <v>309</v>
      </c>
      <c r="B153" s="8"/>
      <c r="C153" s="300"/>
      <c r="D153" s="9" t="s">
        <v>310</v>
      </c>
      <c r="E153" s="38"/>
      <c r="F153" s="39"/>
      <c r="G153" s="39"/>
      <c r="H153" s="34"/>
      <c r="I153" s="39"/>
    </row>
    <row r="154" spans="1:9" ht="57" customHeight="1" x14ac:dyDescent="0.25">
      <c r="A154" s="43" t="s">
        <v>311</v>
      </c>
      <c r="B154" s="8"/>
      <c r="C154" s="300"/>
      <c r="D154" s="48" t="s">
        <v>312</v>
      </c>
      <c r="E154" s="38"/>
      <c r="F154" s="39"/>
      <c r="G154" s="39"/>
      <c r="H154" s="34"/>
      <c r="I154" s="39"/>
    </row>
    <row r="155" spans="1:9" ht="57" hidden="1" customHeight="1" x14ac:dyDescent="0.25">
      <c r="A155" s="43" t="s">
        <v>313</v>
      </c>
      <c r="B155" s="8"/>
      <c r="C155" s="300"/>
      <c r="D155" s="155" t="s">
        <v>314</v>
      </c>
      <c r="E155" s="38"/>
      <c r="F155" s="39"/>
      <c r="G155" s="39"/>
      <c r="H155" s="34"/>
      <c r="I155" s="39"/>
    </row>
    <row r="156" spans="1:9" ht="68.25" customHeight="1" x14ac:dyDescent="0.25">
      <c r="A156" s="43" t="s">
        <v>315</v>
      </c>
      <c r="B156" s="8"/>
      <c r="C156" s="300"/>
      <c r="D156" s="48" t="s">
        <v>316</v>
      </c>
      <c r="E156" s="38"/>
      <c r="F156" s="39"/>
      <c r="G156" s="39"/>
      <c r="H156" s="34" t="s">
        <v>317</v>
      </c>
      <c r="I156" s="39"/>
    </row>
    <row r="157" spans="1:9" x14ac:dyDescent="0.25">
      <c r="A157" s="43" t="s">
        <v>318</v>
      </c>
      <c r="B157" s="8"/>
      <c r="C157" s="300"/>
      <c r="D157" s="48" t="s">
        <v>319</v>
      </c>
      <c r="E157" s="38"/>
      <c r="F157" s="39"/>
      <c r="G157" s="39"/>
      <c r="H157" s="34"/>
      <c r="I157" s="39"/>
    </row>
    <row r="158" spans="1:9" x14ac:dyDescent="0.25">
      <c r="A158" s="43" t="s">
        <v>320</v>
      </c>
      <c r="B158" s="2"/>
      <c r="C158" s="301"/>
      <c r="D158" s="7" t="s">
        <v>24</v>
      </c>
      <c r="E158" s="27"/>
      <c r="F158" s="12"/>
      <c r="G158" s="14"/>
      <c r="H158" s="14"/>
      <c r="I158" s="14"/>
    </row>
    <row r="159" spans="1:9" ht="27" customHeight="1" x14ac:dyDescent="0.25">
      <c r="A159" s="44">
        <v>15</v>
      </c>
      <c r="B159" s="40">
        <v>15</v>
      </c>
      <c r="C159" s="279" t="s">
        <v>321</v>
      </c>
      <c r="D159" s="280"/>
      <c r="E159" s="27"/>
      <c r="F159" s="12"/>
      <c r="G159" s="10"/>
      <c r="H159" s="10"/>
      <c r="I159" s="10"/>
    </row>
    <row r="160" spans="1:9" ht="38.25" hidden="1" x14ac:dyDescent="0.25">
      <c r="A160" s="43" t="s">
        <v>322</v>
      </c>
      <c r="B160" s="40"/>
      <c r="C160" s="276" t="s">
        <v>323</v>
      </c>
      <c r="D160" s="160" t="s">
        <v>324</v>
      </c>
      <c r="E160" s="30"/>
      <c r="F160" s="31"/>
      <c r="G160" s="20"/>
      <c r="H160" s="10"/>
      <c r="I160" s="20"/>
    </row>
    <row r="161" spans="1:9" ht="34.5" customHeight="1" x14ac:dyDescent="0.25">
      <c r="A161" s="43" t="s">
        <v>325</v>
      </c>
      <c r="B161" s="2"/>
      <c r="C161" s="278"/>
      <c r="D161" s="7" t="s">
        <v>24</v>
      </c>
      <c r="E161" s="27"/>
      <c r="F161" s="12"/>
      <c r="G161" s="14"/>
      <c r="H161" s="14"/>
      <c r="I161" s="14"/>
    </row>
    <row r="162" spans="1:9" ht="24" customHeight="1" x14ac:dyDescent="0.25">
      <c r="A162" s="43" t="s">
        <v>326</v>
      </c>
      <c r="B162" s="40">
        <v>16</v>
      </c>
      <c r="C162" s="279" t="s">
        <v>327</v>
      </c>
      <c r="D162" s="280"/>
      <c r="E162" s="30"/>
      <c r="F162" s="31"/>
      <c r="G162" s="20"/>
      <c r="H162" s="10"/>
      <c r="I162" s="20"/>
    </row>
    <row r="163" spans="1:9" ht="38.25" x14ac:dyDescent="0.25">
      <c r="A163" s="43" t="s">
        <v>328</v>
      </c>
      <c r="B163" s="40"/>
      <c r="C163" s="276" t="s">
        <v>329</v>
      </c>
      <c r="D163" s="19" t="s">
        <v>330</v>
      </c>
      <c r="E163" s="30"/>
      <c r="F163" s="31"/>
      <c r="G163" s="20"/>
      <c r="H163" s="20"/>
      <c r="I163" s="20"/>
    </row>
    <row r="164" spans="1:9" ht="51" hidden="1" x14ac:dyDescent="0.25">
      <c r="A164" s="43" t="s">
        <v>331</v>
      </c>
      <c r="B164" s="40"/>
      <c r="C164" s="277"/>
      <c r="D164" s="156" t="s">
        <v>332</v>
      </c>
      <c r="E164" s="30"/>
      <c r="F164" s="31"/>
      <c r="G164" s="20"/>
      <c r="H164" s="20"/>
      <c r="I164" s="20"/>
    </row>
    <row r="165" spans="1:9" ht="38.25" hidden="1" x14ac:dyDescent="0.25">
      <c r="A165" s="43" t="s">
        <v>333</v>
      </c>
      <c r="B165" s="40"/>
      <c r="C165" s="277"/>
      <c r="D165" s="156" t="s">
        <v>334</v>
      </c>
      <c r="E165" s="30"/>
      <c r="F165" s="31"/>
      <c r="G165" s="20"/>
      <c r="H165" s="20"/>
      <c r="I165" s="20"/>
    </row>
    <row r="166" spans="1:9" ht="51" x14ac:dyDescent="0.25">
      <c r="A166" s="43" t="s">
        <v>335</v>
      </c>
      <c r="B166" s="40"/>
      <c r="C166" s="277"/>
      <c r="D166" s="49" t="s">
        <v>336</v>
      </c>
      <c r="E166" s="30"/>
      <c r="F166" s="31"/>
      <c r="G166" s="20"/>
      <c r="H166" s="20"/>
      <c r="I166" s="20"/>
    </row>
    <row r="167" spans="1:9" ht="38.25" x14ac:dyDescent="0.25">
      <c r="A167" s="43" t="s">
        <v>337</v>
      </c>
      <c r="B167" s="8"/>
      <c r="C167" s="277"/>
      <c r="D167" s="19" t="s">
        <v>338</v>
      </c>
      <c r="E167" s="30"/>
      <c r="F167" s="31"/>
      <c r="G167" s="20"/>
      <c r="H167" s="10"/>
      <c r="I167" s="20"/>
    </row>
    <row r="168" spans="1:9" x14ac:dyDescent="0.25">
      <c r="A168" s="43" t="s">
        <v>339</v>
      </c>
      <c r="B168" s="2"/>
      <c r="C168" s="278"/>
      <c r="D168" s="7" t="s">
        <v>24</v>
      </c>
      <c r="E168" s="27"/>
      <c r="F168" s="12"/>
      <c r="G168" s="14"/>
      <c r="H168" s="14"/>
      <c r="I168" s="14"/>
    </row>
    <row r="169" spans="1:9" ht="24" customHeight="1" x14ac:dyDescent="0.25">
      <c r="A169" s="45" t="s">
        <v>340</v>
      </c>
      <c r="B169" s="40">
        <v>17</v>
      </c>
      <c r="C169" s="279" t="s">
        <v>341</v>
      </c>
      <c r="D169" s="280"/>
      <c r="E169" s="30"/>
      <c r="F169" s="31"/>
      <c r="G169" s="20"/>
      <c r="H169" s="20"/>
      <c r="I169" s="20"/>
    </row>
    <row r="170" spans="1:9" ht="56.25" customHeight="1" x14ac:dyDescent="0.25">
      <c r="A170" s="43" t="s">
        <v>342</v>
      </c>
      <c r="B170" s="40"/>
      <c r="C170" s="299" t="s">
        <v>343</v>
      </c>
      <c r="D170" s="19" t="s">
        <v>344</v>
      </c>
      <c r="E170" s="30"/>
      <c r="F170" s="31"/>
      <c r="G170" s="20"/>
      <c r="H170" s="20"/>
      <c r="I170" s="20"/>
    </row>
    <row r="171" spans="1:9" ht="38.25" hidden="1" x14ac:dyDescent="0.25">
      <c r="A171" s="43" t="s">
        <v>345</v>
      </c>
      <c r="B171" s="8"/>
      <c r="C171" s="300"/>
      <c r="D171" s="161" t="s">
        <v>254</v>
      </c>
      <c r="E171" s="30"/>
      <c r="F171" s="31"/>
      <c r="G171" s="20"/>
      <c r="H171" s="20"/>
      <c r="I171" s="20"/>
    </row>
    <row r="172" spans="1:9" ht="25.5" hidden="1" x14ac:dyDescent="0.25">
      <c r="A172" s="43" t="s">
        <v>346</v>
      </c>
      <c r="B172" s="8"/>
      <c r="C172" s="300"/>
      <c r="D172" s="161" t="s">
        <v>347</v>
      </c>
      <c r="E172" s="30"/>
      <c r="F172" s="31"/>
      <c r="G172" s="20"/>
      <c r="H172" s="20"/>
      <c r="I172" s="20"/>
    </row>
    <row r="173" spans="1:9" ht="38.25" hidden="1" x14ac:dyDescent="0.25">
      <c r="A173" s="43" t="s">
        <v>348</v>
      </c>
      <c r="B173" s="8"/>
      <c r="C173" s="300"/>
      <c r="D173" s="161" t="s">
        <v>349</v>
      </c>
      <c r="E173" s="30"/>
      <c r="F173" s="31"/>
      <c r="G173" s="20"/>
      <c r="H173" s="20"/>
      <c r="I173" s="20"/>
    </row>
    <row r="174" spans="1:9" ht="25.5" hidden="1" x14ac:dyDescent="0.25">
      <c r="A174" s="43" t="s">
        <v>350</v>
      </c>
      <c r="B174" s="8"/>
      <c r="C174" s="300"/>
      <c r="D174" s="161" t="s">
        <v>351</v>
      </c>
      <c r="E174" s="30"/>
      <c r="F174" s="31"/>
      <c r="G174" s="20"/>
      <c r="H174" s="20"/>
      <c r="I174" s="20"/>
    </row>
    <row r="175" spans="1:9" ht="27" hidden="1" customHeight="1" x14ac:dyDescent="0.25">
      <c r="A175" s="43" t="s">
        <v>352</v>
      </c>
      <c r="B175" s="8"/>
      <c r="C175" s="300"/>
      <c r="D175" s="161" t="s">
        <v>278</v>
      </c>
      <c r="E175" s="30"/>
      <c r="F175" s="31"/>
      <c r="G175" s="20"/>
      <c r="H175" s="20"/>
      <c r="I175" s="20"/>
    </row>
    <row r="176" spans="1:9" ht="42" hidden="1" customHeight="1" x14ac:dyDescent="0.25">
      <c r="A176" s="43" t="s">
        <v>353</v>
      </c>
      <c r="B176" s="8"/>
      <c r="C176" s="300"/>
      <c r="D176" s="161" t="s">
        <v>354</v>
      </c>
      <c r="E176" s="30"/>
      <c r="F176" s="31"/>
      <c r="G176" s="20"/>
      <c r="H176" s="20"/>
      <c r="I176" s="20"/>
    </row>
    <row r="177" spans="1:9" ht="42" hidden="1" customHeight="1" x14ac:dyDescent="0.25">
      <c r="A177" s="43" t="s">
        <v>355</v>
      </c>
      <c r="B177" s="8"/>
      <c r="C177" s="300"/>
      <c r="D177" s="161" t="s">
        <v>356</v>
      </c>
      <c r="E177" s="30"/>
      <c r="F177" s="31"/>
      <c r="G177" s="20"/>
      <c r="H177" s="20"/>
      <c r="I177" s="20"/>
    </row>
    <row r="178" spans="1:9" ht="57" hidden="1" customHeight="1" x14ac:dyDescent="0.25">
      <c r="A178" s="43" t="s">
        <v>357</v>
      </c>
      <c r="B178" s="8"/>
      <c r="C178" s="300"/>
      <c r="D178" s="161" t="s">
        <v>358</v>
      </c>
      <c r="E178" s="30"/>
      <c r="F178" s="31"/>
      <c r="G178" s="20"/>
      <c r="H178" s="20"/>
      <c r="I178" s="20"/>
    </row>
    <row r="179" spans="1:9" ht="91.5" hidden="1" customHeight="1" x14ac:dyDescent="0.25">
      <c r="A179" s="43" t="s">
        <v>359</v>
      </c>
      <c r="B179" s="8"/>
      <c r="C179" s="300"/>
      <c r="D179" s="161" t="s">
        <v>360</v>
      </c>
      <c r="E179" s="30"/>
      <c r="F179" s="31"/>
      <c r="G179" s="20"/>
      <c r="H179" s="20"/>
      <c r="I179" s="20"/>
    </row>
    <row r="180" spans="1:9" ht="51" hidden="1" x14ac:dyDescent="0.25">
      <c r="A180" s="43" t="s">
        <v>361</v>
      </c>
      <c r="B180" s="8"/>
      <c r="C180" s="300"/>
      <c r="D180" s="161" t="s">
        <v>362</v>
      </c>
      <c r="E180" s="30"/>
      <c r="F180" s="31"/>
      <c r="G180" s="20"/>
      <c r="H180" s="20"/>
      <c r="I180" s="20"/>
    </row>
    <row r="181" spans="1:9" ht="63.75" hidden="1" x14ac:dyDescent="0.25">
      <c r="A181" s="43" t="s">
        <v>363</v>
      </c>
      <c r="B181" s="8"/>
      <c r="C181" s="300"/>
      <c r="D181" s="161" t="s">
        <v>364</v>
      </c>
      <c r="E181" s="30"/>
      <c r="F181" s="31"/>
      <c r="G181" s="20"/>
      <c r="H181" s="20"/>
      <c r="I181" s="20"/>
    </row>
    <row r="182" spans="1:9" ht="63.75" hidden="1" x14ac:dyDescent="0.25">
      <c r="A182" s="43" t="s">
        <v>365</v>
      </c>
      <c r="B182" s="8"/>
      <c r="C182" s="300"/>
      <c r="D182" s="161" t="s">
        <v>366</v>
      </c>
      <c r="E182" s="30"/>
      <c r="F182" s="31"/>
      <c r="G182" s="20"/>
      <c r="H182" s="20"/>
      <c r="I182" s="20"/>
    </row>
    <row r="183" spans="1:9" ht="25.5" hidden="1" x14ac:dyDescent="0.25">
      <c r="A183" s="43" t="s">
        <v>367</v>
      </c>
      <c r="B183" s="8"/>
      <c r="C183" s="300"/>
      <c r="D183" s="161" t="s">
        <v>368</v>
      </c>
      <c r="E183" s="30"/>
      <c r="F183" s="31"/>
      <c r="G183" s="20"/>
      <c r="H183" s="20"/>
      <c r="I183" s="20"/>
    </row>
    <row r="184" spans="1:9" ht="25.5" x14ac:dyDescent="0.25">
      <c r="A184" s="43" t="s">
        <v>369</v>
      </c>
      <c r="B184" s="8"/>
      <c r="C184" s="300"/>
      <c r="D184" s="19" t="s">
        <v>370</v>
      </c>
      <c r="E184" s="30"/>
      <c r="F184" s="31"/>
      <c r="G184" s="20"/>
      <c r="H184" s="20"/>
      <c r="I184" s="20"/>
    </row>
    <row r="185" spans="1:9" ht="65.25" hidden="1" customHeight="1" x14ac:dyDescent="0.25">
      <c r="A185" s="43" t="s">
        <v>371</v>
      </c>
      <c r="B185" s="8"/>
      <c r="C185" s="301"/>
      <c r="D185" s="161" t="s">
        <v>372</v>
      </c>
      <c r="E185" s="30"/>
      <c r="F185" s="31"/>
      <c r="G185" s="20"/>
      <c r="H185" s="20"/>
      <c r="I185" s="20"/>
    </row>
    <row r="186" spans="1:9" hidden="1" x14ac:dyDescent="0.25">
      <c r="A186" s="43" t="s">
        <v>373</v>
      </c>
      <c r="B186" s="40"/>
      <c r="C186" s="276" t="s">
        <v>374</v>
      </c>
      <c r="D186" s="161" t="s">
        <v>375</v>
      </c>
      <c r="E186" s="30"/>
      <c r="F186" s="31"/>
      <c r="G186" s="20"/>
      <c r="H186" s="20"/>
      <c r="I186" s="20"/>
    </row>
    <row r="187" spans="1:9" hidden="1" x14ac:dyDescent="0.25">
      <c r="A187" s="43" t="s">
        <v>376</v>
      </c>
      <c r="B187" s="8"/>
      <c r="C187" s="277"/>
      <c r="D187" s="161" t="s">
        <v>377</v>
      </c>
      <c r="E187" s="30"/>
      <c r="F187" s="31"/>
      <c r="G187" s="20"/>
      <c r="H187" s="20"/>
      <c r="I187" s="20"/>
    </row>
    <row r="188" spans="1:9" hidden="1" x14ac:dyDescent="0.25">
      <c r="A188" s="43" t="s">
        <v>378</v>
      </c>
      <c r="B188" s="8"/>
      <c r="C188" s="277"/>
      <c r="D188" s="161" t="s">
        <v>379</v>
      </c>
      <c r="E188" s="30"/>
      <c r="F188" s="31"/>
      <c r="G188" s="20"/>
      <c r="H188" s="20"/>
      <c r="I188" s="20"/>
    </row>
    <row r="189" spans="1:9" ht="25.5" hidden="1" x14ac:dyDescent="0.25">
      <c r="A189" s="43" t="s">
        <v>380</v>
      </c>
      <c r="B189" s="8"/>
      <c r="C189" s="277"/>
      <c r="D189" s="161" t="s">
        <v>381</v>
      </c>
      <c r="E189" s="30"/>
      <c r="F189" s="31"/>
      <c r="G189" s="20"/>
      <c r="H189" s="20"/>
      <c r="I189" s="20"/>
    </row>
    <row r="190" spans="1:9" ht="25.5" hidden="1" x14ac:dyDescent="0.25">
      <c r="A190" s="43" t="s">
        <v>382</v>
      </c>
      <c r="B190" s="8"/>
      <c r="C190" s="277"/>
      <c r="D190" s="161" t="s">
        <v>383</v>
      </c>
      <c r="E190" s="30"/>
      <c r="F190" s="31"/>
      <c r="G190" s="20"/>
      <c r="H190" s="20"/>
      <c r="I190" s="20"/>
    </row>
    <row r="191" spans="1:9" ht="25.5" hidden="1" x14ac:dyDescent="0.25">
      <c r="A191" s="43" t="s">
        <v>384</v>
      </c>
      <c r="B191" s="8"/>
      <c r="C191" s="277"/>
      <c r="D191" s="161" t="s">
        <v>385</v>
      </c>
      <c r="E191" s="30"/>
      <c r="F191" s="31"/>
      <c r="G191" s="20"/>
      <c r="H191" s="20"/>
      <c r="I191" s="20"/>
    </row>
    <row r="192" spans="1:9" ht="37.5" hidden="1" customHeight="1" x14ac:dyDescent="0.25">
      <c r="A192" s="43" t="s">
        <v>386</v>
      </c>
      <c r="B192" s="8"/>
      <c r="C192" s="278"/>
      <c r="D192" s="161" t="s">
        <v>387</v>
      </c>
      <c r="E192" s="30"/>
      <c r="F192" s="31"/>
      <c r="G192" s="20"/>
      <c r="H192" s="10"/>
      <c r="I192" s="20"/>
    </row>
    <row r="193" spans="1:9" hidden="1" x14ac:dyDescent="0.25">
      <c r="A193" s="43" t="s">
        <v>388</v>
      </c>
      <c r="B193" s="2"/>
      <c r="C193" s="1"/>
      <c r="D193" s="7" t="s">
        <v>24</v>
      </c>
      <c r="E193" s="27"/>
      <c r="F193" s="12"/>
      <c r="G193" s="14"/>
      <c r="H193" s="14"/>
      <c r="I193" s="14"/>
    </row>
    <row r="194" spans="1:9" ht="24" customHeight="1" x14ac:dyDescent="0.25">
      <c r="A194" s="44">
        <v>18</v>
      </c>
      <c r="B194" s="40"/>
      <c r="C194" s="279" t="s">
        <v>389</v>
      </c>
      <c r="D194" s="280"/>
      <c r="E194" s="27"/>
      <c r="F194" s="12"/>
      <c r="G194" s="12"/>
      <c r="H194" s="10"/>
      <c r="I194" s="12"/>
    </row>
    <row r="195" spans="1:9" ht="25.5" customHeight="1" x14ac:dyDescent="0.25">
      <c r="A195" s="43" t="s">
        <v>390</v>
      </c>
      <c r="B195" s="40"/>
      <c r="C195" s="276" t="s">
        <v>391</v>
      </c>
      <c r="D195" s="9" t="s">
        <v>392</v>
      </c>
      <c r="E195" s="106"/>
      <c r="F195" s="25"/>
      <c r="G195" s="25"/>
      <c r="H195" s="24"/>
      <c r="I195" s="25"/>
    </row>
    <row r="196" spans="1:9" ht="25.5" hidden="1" x14ac:dyDescent="0.25">
      <c r="A196" s="43" t="s">
        <v>393</v>
      </c>
      <c r="B196" s="8"/>
      <c r="C196" s="304"/>
      <c r="D196" s="162" t="s">
        <v>394</v>
      </c>
      <c r="E196" s="106"/>
      <c r="F196" s="25"/>
      <c r="G196" s="25"/>
      <c r="H196" s="24"/>
      <c r="I196" s="25"/>
    </row>
    <row r="197" spans="1:9" ht="51" x14ac:dyDescent="0.25">
      <c r="A197" s="43" t="s">
        <v>395</v>
      </c>
      <c r="B197" s="8"/>
      <c r="C197" s="304"/>
      <c r="D197" s="52" t="s">
        <v>396</v>
      </c>
      <c r="E197" s="106"/>
      <c r="F197" s="25"/>
      <c r="G197" s="25"/>
      <c r="H197" s="10"/>
      <c r="I197" s="25"/>
    </row>
    <row r="198" spans="1:9" x14ac:dyDescent="0.25">
      <c r="A198" s="43" t="s">
        <v>397</v>
      </c>
      <c r="B198" s="2"/>
      <c r="C198" s="305"/>
      <c r="D198" s="7" t="s">
        <v>24</v>
      </c>
      <c r="E198" s="27"/>
      <c r="F198" s="12"/>
      <c r="G198" s="14"/>
      <c r="H198" s="14"/>
      <c r="I198" s="14"/>
    </row>
    <row r="199" spans="1:9" ht="24" customHeight="1" x14ac:dyDescent="0.25">
      <c r="A199" s="44">
        <v>19</v>
      </c>
      <c r="B199" s="104" t="s">
        <v>398</v>
      </c>
      <c r="C199" s="279" t="s">
        <v>399</v>
      </c>
      <c r="D199" s="280"/>
      <c r="E199" s="22"/>
      <c r="F199" s="23"/>
      <c r="G199" s="23"/>
      <c r="H199" s="10"/>
      <c r="I199" s="23"/>
    </row>
    <row r="200" spans="1:9" ht="54.75" customHeight="1" x14ac:dyDescent="0.25">
      <c r="A200" s="43" t="s">
        <v>400</v>
      </c>
      <c r="B200" s="40"/>
      <c r="C200" s="276" t="s">
        <v>401</v>
      </c>
      <c r="D200" s="21" t="s">
        <v>402</v>
      </c>
      <c r="E200" s="22"/>
      <c r="F200" s="23"/>
      <c r="G200" s="23"/>
      <c r="H200" s="24"/>
      <c r="I200" s="23"/>
    </row>
    <row r="201" spans="1:9" ht="25.5" x14ac:dyDescent="0.25">
      <c r="A201" s="43" t="s">
        <v>403</v>
      </c>
      <c r="B201" s="40"/>
      <c r="C201" s="277"/>
      <c r="D201" s="21" t="s">
        <v>404</v>
      </c>
      <c r="E201" s="22"/>
      <c r="F201" s="23"/>
      <c r="G201" s="23"/>
      <c r="H201" s="24"/>
      <c r="I201" s="23"/>
    </row>
    <row r="202" spans="1:9" ht="36" customHeight="1" x14ac:dyDescent="0.25">
      <c r="A202" s="43" t="s">
        <v>405</v>
      </c>
      <c r="B202" s="8"/>
      <c r="C202" s="277"/>
      <c r="D202" s="21" t="s">
        <v>406</v>
      </c>
      <c r="E202" s="22"/>
      <c r="F202" s="23"/>
      <c r="G202" s="23"/>
      <c r="H202" s="24"/>
      <c r="I202" s="23"/>
    </row>
    <row r="203" spans="1:9" ht="55.5" customHeight="1" x14ac:dyDescent="0.25">
      <c r="A203" s="43" t="s">
        <v>407</v>
      </c>
      <c r="B203" s="8"/>
      <c r="C203" s="277"/>
      <c r="D203" s="21" t="s">
        <v>408</v>
      </c>
      <c r="E203" s="22"/>
      <c r="F203" s="23"/>
      <c r="G203" s="23"/>
      <c r="H203" s="24"/>
      <c r="I203" s="23"/>
    </row>
    <row r="204" spans="1:9" x14ac:dyDescent="0.25">
      <c r="A204" s="43" t="s">
        <v>409</v>
      </c>
      <c r="B204" s="2"/>
      <c r="C204" s="278"/>
      <c r="D204" s="7" t="s">
        <v>24</v>
      </c>
      <c r="E204" s="27"/>
      <c r="F204" s="12"/>
      <c r="G204" s="14"/>
      <c r="I204" s="14"/>
    </row>
    <row r="205" spans="1:9" ht="24" customHeight="1" x14ac:dyDescent="0.25">
      <c r="A205" s="45" t="s">
        <v>410</v>
      </c>
      <c r="B205" s="105" t="s">
        <v>411</v>
      </c>
      <c r="C205" s="279" t="s">
        <v>412</v>
      </c>
      <c r="D205" s="280"/>
      <c r="E205" s="17"/>
      <c r="F205" s="10"/>
      <c r="G205" s="10"/>
      <c r="H205" s="10"/>
      <c r="I205" s="10"/>
    </row>
    <row r="206" spans="1:9" ht="38.25" x14ac:dyDescent="0.25">
      <c r="A206" s="43" t="s">
        <v>413</v>
      </c>
      <c r="C206" s="306"/>
      <c r="D206" s="9" t="s">
        <v>414</v>
      </c>
      <c r="E206" s="17"/>
      <c r="F206" s="10"/>
      <c r="G206" s="10"/>
      <c r="H206" s="10"/>
      <c r="I206" s="10"/>
    </row>
    <row r="207" spans="1:9" ht="42" customHeight="1" x14ac:dyDescent="0.25">
      <c r="A207" s="43" t="s">
        <v>415</v>
      </c>
      <c r="B207" s="53" t="s">
        <v>416</v>
      </c>
      <c r="C207" s="304"/>
      <c r="D207" s="9" t="s">
        <v>417</v>
      </c>
      <c r="E207" s="17"/>
      <c r="F207" s="10"/>
      <c r="G207" s="10"/>
      <c r="H207" s="10"/>
      <c r="I207" s="10"/>
    </row>
    <row r="208" spans="1:9" ht="36.75" customHeight="1" x14ac:dyDescent="0.25">
      <c r="A208" s="43" t="s">
        <v>418</v>
      </c>
      <c r="B208" s="53"/>
      <c r="C208" s="304"/>
      <c r="D208" s="9" t="s">
        <v>419</v>
      </c>
      <c r="E208" s="17"/>
      <c r="F208" s="10"/>
      <c r="G208" s="10"/>
      <c r="H208" s="10"/>
      <c r="I208" s="10"/>
    </row>
    <row r="209" spans="1:9" ht="50.25" customHeight="1" x14ac:dyDescent="0.25">
      <c r="A209" s="43" t="s">
        <v>420</v>
      </c>
      <c r="B209" s="53" t="s">
        <v>421</v>
      </c>
      <c r="C209" s="304"/>
      <c r="D209" s="9" t="s">
        <v>422</v>
      </c>
      <c r="E209" s="17"/>
      <c r="F209" s="10"/>
      <c r="G209" s="10"/>
      <c r="H209" s="10"/>
      <c r="I209" s="10"/>
    </row>
    <row r="210" spans="1:9" ht="37.5" customHeight="1" x14ac:dyDescent="0.25">
      <c r="A210" s="43" t="s">
        <v>423</v>
      </c>
      <c r="B210" s="53" t="s">
        <v>421</v>
      </c>
      <c r="C210" s="304"/>
      <c r="D210" s="48" t="s">
        <v>424</v>
      </c>
      <c r="E210" s="17"/>
      <c r="F210" s="10"/>
      <c r="G210" s="10"/>
      <c r="H210" s="10"/>
      <c r="I210" s="10"/>
    </row>
    <row r="211" spans="1:9" ht="45.75" customHeight="1" x14ac:dyDescent="0.25">
      <c r="A211" s="43" t="s">
        <v>425</v>
      </c>
      <c r="B211" s="8" t="s">
        <v>426</v>
      </c>
      <c r="C211" s="304"/>
      <c r="D211" s="9" t="s">
        <v>427</v>
      </c>
      <c r="E211" s="17"/>
      <c r="F211" s="10"/>
      <c r="G211" s="10"/>
      <c r="H211" s="10"/>
      <c r="I211" s="10"/>
    </row>
    <row r="212" spans="1:9" x14ac:dyDescent="0.25">
      <c r="A212" s="43" t="s">
        <v>428</v>
      </c>
      <c r="B212" s="2"/>
      <c r="C212" s="305"/>
      <c r="D212" s="7" t="s">
        <v>24</v>
      </c>
      <c r="E212" s="27"/>
      <c r="F212" s="12"/>
      <c r="G212" s="14"/>
      <c r="I212" s="14"/>
    </row>
    <row r="213" spans="1:9" ht="24" customHeight="1" x14ac:dyDescent="0.25">
      <c r="A213" s="44">
        <v>21</v>
      </c>
      <c r="C213" s="279" t="s">
        <v>429</v>
      </c>
      <c r="D213" s="280"/>
      <c r="E213" s="17"/>
      <c r="F213" s="10"/>
      <c r="G213" s="10"/>
      <c r="H213" s="10"/>
      <c r="I213" s="10"/>
    </row>
    <row r="214" spans="1:9" ht="57" customHeight="1" x14ac:dyDescent="0.25">
      <c r="A214" s="43" t="s">
        <v>430</v>
      </c>
      <c r="B214" s="53" t="s">
        <v>431</v>
      </c>
      <c r="C214" s="276" t="s">
        <v>432</v>
      </c>
      <c r="D214" s="9" t="s">
        <v>433</v>
      </c>
      <c r="E214" s="17"/>
      <c r="F214" s="10"/>
      <c r="G214" s="10"/>
      <c r="H214" s="10"/>
      <c r="I214" s="10"/>
    </row>
    <row r="215" spans="1:9" ht="33" customHeight="1" x14ac:dyDescent="0.25">
      <c r="A215" s="43" t="s">
        <v>434</v>
      </c>
      <c r="B215" s="8"/>
      <c r="C215" s="277"/>
      <c r="D215" s="9" t="s">
        <v>435</v>
      </c>
      <c r="E215" s="17"/>
      <c r="F215" s="10"/>
      <c r="G215" s="10"/>
      <c r="H215" s="10"/>
      <c r="I215" s="10"/>
    </row>
    <row r="216" spans="1:9" x14ac:dyDescent="0.25">
      <c r="A216" s="43" t="s">
        <v>436</v>
      </c>
      <c r="B216" s="2"/>
      <c r="C216" s="278"/>
      <c r="D216" s="7" t="s">
        <v>24</v>
      </c>
      <c r="E216" s="27"/>
      <c r="F216" s="12"/>
      <c r="G216" s="14"/>
      <c r="I216" s="14"/>
    </row>
    <row r="217" spans="1:9" ht="24" customHeight="1" x14ac:dyDescent="0.25">
      <c r="A217" s="44">
        <v>22</v>
      </c>
      <c r="B217" s="40"/>
      <c r="C217" s="279" t="s">
        <v>437</v>
      </c>
      <c r="D217" s="280"/>
      <c r="E217" s="17"/>
      <c r="F217" s="10"/>
      <c r="G217" s="10"/>
      <c r="H217" s="10"/>
      <c r="I217" s="10"/>
    </row>
    <row r="218" spans="1:9" ht="30" customHeight="1" x14ac:dyDescent="0.25">
      <c r="A218" s="43" t="s">
        <v>438</v>
      </c>
      <c r="B218" s="8"/>
      <c r="C218" s="276" t="s">
        <v>439</v>
      </c>
      <c r="D218" s="9" t="s">
        <v>440</v>
      </c>
      <c r="E218" s="27"/>
      <c r="F218" s="12"/>
      <c r="G218" s="12"/>
      <c r="H218" s="12"/>
      <c r="I218" s="12"/>
    </row>
    <row r="219" spans="1:9" ht="30" customHeight="1" x14ac:dyDescent="0.25">
      <c r="A219" s="43" t="s">
        <v>441</v>
      </c>
      <c r="B219" s="8"/>
      <c r="C219" s="277"/>
      <c r="D219" s="9" t="s">
        <v>442</v>
      </c>
      <c r="E219" s="27"/>
      <c r="F219" s="12"/>
      <c r="G219" s="12"/>
      <c r="H219" s="12"/>
      <c r="I219" s="12"/>
    </row>
    <row r="220" spans="1:9" ht="30" customHeight="1" x14ac:dyDescent="0.25">
      <c r="A220" s="43" t="s">
        <v>443</v>
      </c>
      <c r="B220" s="8"/>
      <c r="C220" s="277"/>
      <c r="D220" s="9" t="s">
        <v>444</v>
      </c>
      <c r="E220" s="27"/>
      <c r="F220" s="12"/>
      <c r="G220" s="12"/>
      <c r="H220" s="12"/>
      <c r="I220" s="12"/>
    </row>
    <row r="221" spans="1:9" x14ac:dyDescent="0.25">
      <c r="A221" s="43" t="s">
        <v>445</v>
      </c>
      <c r="B221" s="2"/>
      <c r="C221" s="278"/>
      <c r="D221" s="7" t="s">
        <v>24</v>
      </c>
      <c r="E221" s="27"/>
      <c r="F221" s="12"/>
      <c r="G221" s="14"/>
      <c r="I221" s="14"/>
    </row>
    <row r="222" spans="1:9" ht="23.25" customHeight="1" x14ac:dyDescent="0.25">
      <c r="A222" s="45" t="s">
        <v>446</v>
      </c>
      <c r="B222" s="40"/>
      <c r="C222" s="279" t="s">
        <v>447</v>
      </c>
      <c r="D222" s="280"/>
      <c r="E222" s="27"/>
      <c r="F222" s="28"/>
      <c r="G222" s="28"/>
      <c r="H222" s="29"/>
      <c r="I222" s="28"/>
    </row>
    <row r="223" spans="1:9" ht="25.5" x14ac:dyDescent="0.25">
      <c r="A223" s="43" t="s">
        <v>448</v>
      </c>
      <c r="B223" s="40"/>
      <c r="C223" s="306"/>
      <c r="D223" s="9" t="s">
        <v>449</v>
      </c>
      <c r="E223" s="27"/>
      <c r="F223" s="28"/>
      <c r="G223" s="28"/>
      <c r="H223" s="29"/>
      <c r="I223" s="28"/>
    </row>
    <row r="224" spans="1:9" ht="25.5" x14ac:dyDescent="0.25">
      <c r="A224" s="43" t="s">
        <v>450</v>
      </c>
      <c r="B224" s="8"/>
      <c r="C224" s="304"/>
      <c r="D224" s="9" t="s">
        <v>451</v>
      </c>
      <c r="E224" s="27"/>
      <c r="F224" s="28"/>
      <c r="G224" s="28"/>
      <c r="H224" s="29"/>
      <c r="I224" s="28"/>
    </row>
    <row r="225" spans="1:9" x14ac:dyDescent="0.25">
      <c r="A225" s="43" t="s">
        <v>452</v>
      </c>
      <c r="B225" s="2"/>
      <c r="C225" s="305"/>
      <c r="D225" s="7" t="s">
        <v>24</v>
      </c>
      <c r="E225" s="27"/>
      <c r="F225" s="12"/>
      <c r="G225" s="14"/>
      <c r="I225" s="14"/>
    </row>
    <row r="226" spans="1:9" ht="38.25" x14ac:dyDescent="0.25">
      <c r="A226" s="46" t="s">
        <v>453</v>
      </c>
      <c r="B226" s="4"/>
      <c r="C226" s="111" t="s">
        <v>454</v>
      </c>
      <c r="D226" s="5" t="s">
        <v>455</v>
      </c>
      <c r="E226" s="111" t="s">
        <v>6</v>
      </c>
      <c r="F226" s="6" t="s">
        <v>456</v>
      </c>
      <c r="G226" s="6" t="s">
        <v>457</v>
      </c>
      <c r="H226" s="6" t="s">
        <v>458</v>
      </c>
      <c r="I226" s="6" t="s">
        <v>457</v>
      </c>
    </row>
    <row r="227" spans="1:9" ht="24" customHeight="1" x14ac:dyDescent="0.25">
      <c r="A227" s="43" t="s">
        <v>459</v>
      </c>
      <c r="B227" s="2" t="s">
        <v>460</v>
      </c>
      <c r="C227" s="281" t="s">
        <v>461</v>
      </c>
      <c r="D227" s="282"/>
      <c r="E227" s="18"/>
      <c r="F227" s="14"/>
      <c r="G227" s="14"/>
      <c r="H227" s="14"/>
      <c r="I227" s="14"/>
    </row>
    <row r="228" spans="1:9" ht="46.5" customHeight="1" x14ac:dyDescent="0.25">
      <c r="A228" s="43" t="s">
        <v>462</v>
      </c>
      <c r="B228" s="2"/>
      <c r="C228" s="307"/>
      <c r="D228" s="1" t="s">
        <v>463</v>
      </c>
      <c r="E228" s="18"/>
      <c r="F228" s="14"/>
      <c r="G228" s="14"/>
      <c r="H228" s="14"/>
      <c r="I228" s="14"/>
    </row>
    <row r="229" spans="1:9" ht="43.5" customHeight="1" x14ac:dyDescent="0.25">
      <c r="A229" s="43" t="s">
        <v>464</v>
      </c>
      <c r="B229" s="2"/>
      <c r="C229" s="308"/>
      <c r="D229" s="1" t="s">
        <v>465</v>
      </c>
      <c r="E229" s="18"/>
      <c r="F229" s="14"/>
      <c r="G229" s="14"/>
      <c r="H229" s="14"/>
      <c r="I229" s="14"/>
    </row>
    <row r="230" spans="1:9" ht="42" customHeight="1" x14ac:dyDescent="0.25">
      <c r="A230" s="43" t="s">
        <v>466</v>
      </c>
      <c r="B230" s="2"/>
      <c r="C230" s="308"/>
      <c r="D230" s="1" t="s">
        <v>467</v>
      </c>
      <c r="E230" s="18"/>
      <c r="F230" s="14"/>
      <c r="G230" s="14"/>
      <c r="H230" s="14"/>
      <c r="I230" s="14"/>
    </row>
    <row r="231" spans="1:9" ht="42" hidden="1" customHeight="1" x14ac:dyDescent="0.25">
      <c r="A231" s="43" t="s">
        <v>468</v>
      </c>
      <c r="B231" s="2"/>
      <c r="C231" s="308"/>
      <c r="D231" s="161" t="s">
        <v>469</v>
      </c>
      <c r="E231" s="18"/>
      <c r="F231" s="14"/>
      <c r="G231" s="14"/>
      <c r="H231" s="14"/>
      <c r="I231" s="14"/>
    </row>
    <row r="232" spans="1:9" x14ac:dyDescent="0.25">
      <c r="A232" s="43" t="s">
        <v>470</v>
      </c>
      <c r="B232" s="2"/>
      <c r="C232" s="309"/>
      <c r="D232" s="7" t="s">
        <v>24</v>
      </c>
      <c r="E232" s="18"/>
      <c r="F232" s="14"/>
      <c r="G232" s="14"/>
      <c r="H232" s="14"/>
      <c r="I232" s="14"/>
    </row>
    <row r="233" spans="1:9" s="55" customFormat="1" ht="24.75" hidden="1" customHeight="1" x14ac:dyDescent="0.25">
      <c r="A233" s="45" t="s">
        <v>471</v>
      </c>
      <c r="B233" s="41" t="s">
        <v>460</v>
      </c>
      <c r="C233" s="281" t="s">
        <v>472</v>
      </c>
      <c r="D233" s="282"/>
      <c r="E233" s="110"/>
      <c r="F233" s="54"/>
      <c r="G233" s="54"/>
      <c r="H233" s="54"/>
      <c r="I233" s="54"/>
    </row>
    <row r="234" spans="1:9" ht="55.5" hidden="1" customHeight="1" x14ac:dyDescent="0.25">
      <c r="A234" s="43" t="s">
        <v>473</v>
      </c>
      <c r="B234" s="2"/>
      <c r="C234" s="310"/>
      <c r="D234" s="1" t="s">
        <v>474</v>
      </c>
      <c r="E234" s="18"/>
      <c r="F234" s="14"/>
      <c r="G234" s="14"/>
      <c r="H234" s="14"/>
      <c r="I234" s="14"/>
    </row>
    <row r="235" spans="1:9" ht="40.5" hidden="1" customHeight="1" x14ac:dyDescent="0.25">
      <c r="A235" s="43" t="s">
        <v>475</v>
      </c>
      <c r="B235" s="2"/>
      <c r="C235" s="311"/>
      <c r="D235" s="1" t="s">
        <v>476</v>
      </c>
      <c r="E235" s="18"/>
      <c r="F235" s="14"/>
      <c r="G235" s="14"/>
      <c r="H235" s="14"/>
      <c r="I235" s="14"/>
    </row>
    <row r="236" spans="1:9" ht="40.5" hidden="1" customHeight="1" x14ac:dyDescent="0.25">
      <c r="A236" s="43" t="s">
        <v>477</v>
      </c>
      <c r="B236" s="2"/>
      <c r="C236" s="311"/>
      <c r="D236" s="1" t="s">
        <v>478</v>
      </c>
      <c r="E236" s="18"/>
      <c r="F236" s="14"/>
      <c r="G236" s="14"/>
      <c r="H236" s="14"/>
      <c r="I236" s="14"/>
    </row>
    <row r="237" spans="1:9" hidden="1" x14ac:dyDescent="0.25">
      <c r="A237" s="43" t="s">
        <v>479</v>
      </c>
      <c r="B237" s="2"/>
      <c r="C237" s="311"/>
      <c r="D237" s="7" t="s">
        <v>24</v>
      </c>
      <c r="E237" s="18"/>
      <c r="F237" s="14"/>
      <c r="G237" s="14"/>
      <c r="H237" s="14"/>
      <c r="I237" s="14"/>
    </row>
    <row r="238" spans="1:9" s="55" customFormat="1" ht="24" hidden="1" customHeight="1" x14ac:dyDescent="0.25">
      <c r="A238" s="45" t="s">
        <v>480</v>
      </c>
      <c r="B238" s="41"/>
      <c r="C238" s="281" t="s">
        <v>481</v>
      </c>
      <c r="D238" s="282"/>
      <c r="E238" s="110"/>
      <c r="F238" s="54"/>
      <c r="G238" s="54"/>
      <c r="H238" s="54"/>
      <c r="I238" s="54"/>
    </row>
    <row r="239" spans="1:9" ht="44.25" hidden="1" customHeight="1" x14ac:dyDescent="0.25">
      <c r="A239" s="43" t="s">
        <v>482</v>
      </c>
      <c r="B239" s="2"/>
      <c r="C239" s="310"/>
      <c r="D239" s="1" t="s">
        <v>483</v>
      </c>
      <c r="E239" s="18"/>
      <c r="F239" s="14"/>
      <c r="G239" s="14"/>
      <c r="H239" s="14"/>
      <c r="I239" s="14"/>
    </row>
    <row r="240" spans="1:9" hidden="1" x14ac:dyDescent="0.25">
      <c r="A240" s="43" t="s">
        <v>484</v>
      </c>
      <c r="B240" s="2"/>
      <c r="C240" s="311"/>
      <c r="D240" s="52" t="s">
        <v>485</v>
      </c>
      <c r="E240" s="18"/>
      <c r="F240" s="14"/>
      <c r="G240" s="14"/>
      <c r="H240" s="14"/>
      <c r="I240" s="14"/>
    </row>
    <row r="241" spans="1:9" ht="38.25" hidden="1" x14ac:dyDescent="0.25">
      <c r="A241" s="43" t="s">
        <v>486</v>
      </c>
      <c r="B241" s="2"/>
      <c r="C241" s="311"/>
      <c r="D241" s="52" t="s">
        <v>487</v>
      </c>
      <c r="E241" s="18"/>
      <c r="F241" s="14"/>
      <c r="G241" s="14"/>
      <c r="H241" s="14"/>
      <c r="I241" s="14"/>
    </row>
    <row r="242" spans="1:9" hidden="1" x14ac:dyDescent="0.25">
      <c r="A242" s="43" t="s">
        <v>488</v>
      </c>
      <c r="B242" s="2"/>
      <c r="C242" s="312"/>
      <c r="D242" s="7" t="s">
        <v>24</v>
      </c>
      <c r="E242" s="18"/>
      <c r="F242" s="14"/>
      <c r="G242" s="14"/>
      <c r="H242" s="14"/>
      <c r="I242" s="14"/>
    </row>
    <row r="243" spans="1:9" s="55" customFormat="1" ht="24.75" hidden="1" customHeight="1" x14ac:dyDescent="0.25">
      <c r="A243" s="45" t="s">
        <v>489</v>
      </c>
      <c r="B243" s="41" t="s">
        <v>460</v>
      </c>
      <c r="C243" s="302" t="s">
        <v>490</v>
      </c>
      <c r="D243" s="303"/>
      <c r="E243" s="110"/>
      <c r="F243" s="54"/>
      <c r="G243" s="54"/>
      <c r="H243" s="54"/>
      <c r="I243" s="54"/>
    </row>
    <row r="244" spans="1:9" ht="51" hidden="1" x14ac:dyDescent="0.25">
      <c r="A244" s="43" t="s">
        <v>491</v>
      </c>
      <c r="B244" s="2"/>
      <c r="C244" s="313"/>
      <c r="D244" s="52" t="s">
        <v>492</v>
      </c>
      <c r="E244" s="18"/>
      <c r="F244" s="14"/>
      <c r="G244" s="14"/>
      <c r="H244" s="14"/>
      <c r="I244" s="14"/>
    </row>
    <row r="245" spans="1:9" hidden="1" x14ac:dyDescent="0.25">
      <c r="A245" s="43" t="s">
        <v>493</v>
      </c>
      <c r="B245" s="2"/>
      <c r="C245" s="314"/>
      <c r="D245" s="7" t="s">
        <v>24</v>
      </c>
      <c r="E245" s="18"/>
      <c r="F245" s="14"/>
      <c r="G245" s="14"/>
      <c r="H245" s="14"/>
      <c r="I245" s="14"/>
    </row>
    <row r="246" spans="1:9" s="55" customFormat="1" ht="26.1" customHeight="1" x14ac:dyDescent="0.25">
      <c r="A246" s="45" t="s">
        <v>494</v>
      </c>
      <c r="B246" s="41" t="s">
        <v>460</v>
      </c>
      <c r="C246" s="281" t="s">
        <v>495</v>
      </c>
      <c r="D246" s="282"/>
      <c r="E246" s="110"/>
      <c r="F246" s="54"/>
      <c r="G246" s="54"/>
      <c r="H246" s="54"/>
      <c r="I246" s="54"/>
    </row>
    <row r="247" spans="1:9" x14ac:dyDescent="0.25">
      <c r="A247" s="112"/>
      <c r="B247" s="18"/>
      <c r="C247" s="113"/>
      <c r="D247" s="113"/>
      <c r="E247" s="18"/>
      <c r="F247" s="14"/>
      <c r="G247" s="14"/>
      <c r="H247" s="14"/>
      <c r="I247" s="14"/>
    </row>
    <row r="248" spans="1:9" x14ac:dyDescent="0.25">
      <c r="A248" s="112"/>
      <c r="B248" s="18"/>
      <c r="C248" s="113"/>
      <c r="D248" s="113"/>
      <c r="E248" s="18"/>
      <c r="F248" s="14"/>
      <c r="G248" s="14"/>
      <c r="H248" s="14"/>
      <c r="I248" s="14"/>
    </row>
    <row r="249" spans="1:9" x14ac:dyDescent="0.25">
      <c r="A249" s="112"/>
      <c r="B249" s="18"/>
      <c r="C249" s="113"/>
      <c r="D249" s="113"/>
      <c r="E249" s="18"/>
      <c r="F249" s="14"/>
      <c r="G249" s="14"/>
      <c r="H249" s="14"/>
      <c r="I249" s="14"/>
    </row>
    <row r="251" spans="1:9" x14ac:dyDescent="0.25">
      <c r="C251" s="16" t="s">
        <v>496</v>
      </c>
    </row>
  </sheetData>
  <mergeCells count="76">
    <mergeCell ref="C243:D243"/>
    <mergeCell ref="C246:D246"/>
    <mergeCell ref="C80:C81"/>
    <mergeCell ref="C160:C161"/>
    <mergeCell ref="C163:C168"/>
    <mergeCell ref="C195:C198"/>
    <mergeCell ref="C200:C204"/>
    <mergeCell ref="C206:C212"/>
    <mergeCell ref="C214:C216"/>
    <mergeCell ref="C218:C221"/>
    <mergeCell ref="C223:C225"/>
    <mergeCell ref="C228:C232"/>
    <mergeCell ref="C234:C237"/>
    <mergeCell ref="C239:C242"/>
    <mergeCell ref="C244:C245"/>
    <mergeCell ref="C170:C185"/>
    <mergeCell ref="C222:D222"/>
    <mergeCell ref="C227:D227"/>
    <mergeCell ref="C233:D233"/>
    <mergeCell ref="C238:D238"/>
    <mergeCell ref="B10:B18"/>
    <mergeCell ref="C10:D10"/>
    <mergeCell ref="C11:C18"/>
    <mergeCell ref="C146:C158"/>
    <mergeCell ref="C51:C57"/>
    <mergeCell ref="B106:B112"/>
    <mergeCell ref="C106:D106"/>
    <mergeCell ref="C107:C112"/>
    <mergeCell ref="B71:B78"/>
    <mergeCell ref="C71:D71"/>
    <mergeCell ref="C72:C78"/>
    <mergeCell ref="B79:B81"/>
    <mergeCell ref="B4:B9"/>
    <mergeCell ref="C4:D4"/>
    <mergeCell ref="C5:C9"/>
    <mergeCell ref="B58:B70"/>
    <mergeCell ref="C58:D58"/>
    <mergeCell ref="C59:C70"/>
    <mergeCell ref="B19:B29"/>
    <mergeCell ref="C19:D19"/>
    <mergeCell ref="C20:C29"/>
    <mergeCell ref="B30:B41"/>
    <mergeCell ref="C30:D30"/>
    <mergeCell ref="C31:C41"/>
    <mergeCell ref="C42:D42"/>
    <mergeCell ref="C43:C49"/>
    <mergeCell ref="B50:B57"/>
    <mergeCell ref="C50:D50"/>
    <mergeCell ref="B83:B85"/>
    <mergeCell ref="C83:C85"/>
    <mergeCell ref="B86:B105"/>
    <mergeCell ref="C86:D86"/>
    <mergeCell ref="C87:C105"/>
    <mergeCell ref="B113:B118"/>
    <mergeCell ref="C113:D113"/>
    <mergeCell ref="C114:C118"/>
    <mergeCell ref="B119:B129"/>
    <mergeCell ref="C119:D119"/>
    <mergeCell ref="C120:C129"/>
    <mergeCell ref="B131:B144"/>
    <mergeCell ref="C131:C144"/>
    <mergeCell ref="C145:D145"/>
    <mergeCell ref="C159:D159"/>
    <mergeCell ref="C162:D162"/>
    <mergeCell ref="J3:Q3"/>
    <mergeCell ref="F4:M4"/>
    <mergeCell ref="C186:C192"/>
    <mergeCell ref="C205:D205"/>
    <mergeCell ref="C217:D217"/>
    <mergeCell ref="C130:D130"/>
    <mergeCell ref="C169:D169"/>
    <mergeCell ref="C194:D194"/>
    <mergeCell ref="C199:D199"/>
    <mergeCell ref="C213:D213"/>
    <mergeCell ref="C79:D79"/>
    <mergeCell ref="C82:D82"/>
  </mergeCells>
  <phoneticPr fontId="30" type="noConversion"/>
  <pageMargins left="0.7" right="0.7" top="0.75" bottom="0.75" header="0.3" footer="0.3"/>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2737-A486-4448-95C2-494A7E620795}">
  <dimension ref="A1:L42"/>
  <sheetViews>
    <sheetView topLeftCell="A22" zoomScale="106" zoomScaleNormal="106" workbookViewId="0">
      <selection activeCell="A18" sqref="A18"/>
    </sheetView>
  </sheetViews>
  <sheetFormatPr defaultColWidth="11.42578125" defaultRowHeight="15" x14ac:dyDescent="0.25"/>
  <cols>
    <col min="1" max="1" width="6.42578125" customWidth="1"/>
    <col min="2" max="3" width="35.28515625" customWidth="1"/>
    <col min="4" max="4" width="11" customWidth="1"/>
    <col min="5" max="5" width="61.140625" customWidth="1"/>
    <col min="6" max="6" width="25.85546875" customWidth="1"/>
    <col min="7" max="7" width="16.85546875" customWidth="1"/>
    <col min="9" max="9" width="12.5703125" customWidth="1"/>
    <col min="10" max="10" width="11" customWidth="1"/>
    <col min="11" max="11" width="31.28515625" customWidth="1"/>
    <col min="12" max="12" width="13.28515625" customWidth="1"/>
    <col min="13" max="13" width="13" customWidth="1"/>
    <col min="14" max="14" width="13.140625" customWidth="1"/>
  </cols>
  <sheetData>
    <row r="1" spans="1:12" ht="15.75" thickBot="1" x14ac:dyDescent="0.3"/>
    <row r="2" spans="1:12" x14ac:dyDescent="0.25">
      <c r="G2" s="136"/>
      <c r="H2" s="137"/>
      <c r="I2" s="137"/>
      <c r="J2" s="137"/>
      <c r="K2" s="137"/>
      <c r="L2" s="138"/>
    </row>
    <row r="3" spans="1:12" x14ac:dyDescent="0.25">
      <c r="G3" s="139"/>
      <c r="H3" s="50"/>
      <c r="I3" s="50"/>
      <c r="J3" s="50"/>
      <c r="K3" s="50"/>
      <c r="L3" s="140"/>
    </row>
    <row r="4" spans="1:12" x14ac:dyDescent="0.25">
      <c r="G4" s="139"/>
      <c r="H4" s="50"/>
      <c r="I4" s="50"/>
      <c r="J4" s="50"/>
      <c r="K4" s="50"/>
      <c r="L4" s="140"/>
    </row>
    <row r="5" spans="1:12" ht="15.75" x14ac:dyDescent="0.25">
      <c r="A5" s="157"/>
      <c r="B5" s="167" t="s">
        <v>497</v>
      </c>
      <c r="G5" s="139"/>
      <c r="H5" s="50"/>
      <c r="I5" s="50"/>
      <c r="J5" s="50"/>
      <c r="K5" s="50"/>
      <c r="L5" s="140"/>
    </row>
    <row r="6" spans="1:12" ht="38.25" x14ac:dyDescent="0.25">
      <c r="A6" s="158"/>
      <c r="G6" s="152" t="s">
        <v>498</v>
      </c>
      <c r="H6" s="153" t="s">
        <v>499</v>
      </c>
      <c r="I6" s="50" t="s">
        <v>500</v>
      </c>
      <c r="J6" s="50" t="s">
        <v>501</v>
      </c>
      <c r="K6" s="50"/>
      <c r="L6" s="140"/>
    </row>
    <row r="7" spans="1:12" ht="15.75" thickBot="1" x14ac:dyDescent="0.3">
      <c r="A7" s="159"/>
      <c r="B7" s="165"/>
      <c r="G7" s="141" t="s">
        <v>502</v>
      </c>
      <c r="H7" s="142" t="s">
        <v>503</v>
      </c>
      <c r="I7" s="142" t="s">
        <v>504</v>
      </c>
      <c r="J7" s="142" t="s">
        <v>505</v>
      </c>
      <c r="K7" s="142" t="s">
        <v>506</v>
      </c>
      <c r="L7" s="143" t="s">
        <v>507</v>
      </c>
    </row>
    <row r="8" spans="1:12" ht="120" x14ac:dyDescent="0.25">
      <c r="B8" s="166" t="s">
        <v>508</v>
      </c>
    </row>
    <row r="10" spans="1:12" ht="38.25" x14ac:dyDescent="0.25">
      <c r="A10" s="116" t="s">
        <v>509</v>
      </c>
      <c r="B10" s="117" t="s">
        <v>510</v>
      </c>
      <c r="C10" s="117" t="s">
        <v>511</v>
      </c>
      <c r="D10" s="118" t="s">
        <v>512</v>
      </c>
      <c r="E10" s="118" t="s">
        <v>513</v>
      </c>
      <c r="F10" s="118" t="s">
        <v>514</v>
      </c>
      <c r="G10" s="119" t="s">
        <v>515</v>
      </c>
      <c r="H10" s="135"/>
    </row>
    <row r="11" spans="1:12" ht="38.25" x14ac:dyDescent="0.25">
      <c r="A11" s="144">
        <v>1</v>
      </c>
      <c r="B11" s="50" t="s">
        <v>516</v>
      </c>
      <c r="C11" s="51" t="s">
        <v>15</v>
      </c>
      <c r="D11" s="50"/>
      <c r="E11" s="50"/>
      <c r="F11" s="50"/>
      <c r="G11" s="50"/>
    </row>
    <row r="12" spans="1:12" ht="51" x14ac:dyDescent="0.25">
      <c r="A12" s="144">
        <v>2</v>
      </c>
      <c r="B12" s="50" t="s">
        <v>517</v>
      </c>
      <c r="C12" s="51" t="s">
        <v>518</v>
      </c>
      <c r="D12" s="50"/>
      <c r="E12" s="50"/>
      <c r="F12" s="50"/>
      <c r="G12" s="50"/>
    </row>
    <row r="13" spans="1:12" ht="51" x14ac:dyDescent="0.25">
      <c r="A13" s="144">
        <v>3</v>
      </c>
      <c r="B13" s="50" t="s">
        <v>519</v>
      </c>
      <c r="C13" s="51" t="s">
        <v>45</v>
      </c>
      <c r="D13" s="50"/>
      <c r="E13" s="50"/>
      <c r="F13" s="50"/>
      <c r="G13" s="50"/>
    </row>
    <row r="14" spans="1:12" ht="63.75" x14ac:dyDescent="0.25">
      <c r="A14" s="144" t="s">
        <v>65</v>
      </c>
      <c r="B14" s="50" t="s">
        <v>520</v>
      </c>
      <c r="C14" s="51" t="s">
        <v>68</v>
      </c>
      <c r="D14" s="50"/>
      <c r="E14" s="50"/>
      <c r="F14" s="50"/>
      <c r="G14" s="50"/>
    </row>
    <row r="15" spans="1:12" ht="57.75" customHeight="1" x14ac:dyDescent="0.25">
      <c r="A15" s="144" t="s">
        <v>89</v>
      </c>
      <c r="B15" s="50" t="s">
        <v>521</v>
      </c>
      <c r="C15" s="51" t="s">
        <v>92</v>
      </c>
      <c r="D15" s="50"/>
      <c r="E15" s="50"/>
      <c r="F15" s="50"/>
      <c r="G15" s="50"/>
    </row>
    <row r="16" spans="1:12" ht="102" x14ac:dyDescent="0.25">
      <c r="A16" s="144">
        <v>5</v>
      </c>
      <c r="B16" s="50" t="s">
        <v>105</v>
      </c>
      <c r="C16" s="51" t="s">
        <v>107</v>
      </c>
      <c r="D16" s="50"/>
      <c r="E16" s="50"/>
      <c r="F16" s="50"/>
      <c r="G16" s="50"/>
    </row>
    <row r="17" spans="1:7" ht="102" x14ac:dyDescent="0.25">
      <c r="A17" s="144" t="s">
        <v>177</v>
      </c>
      <c r="B17" s="50" t="s">
        <v>178</v>
      </c>
      <c r="C17" s="51" t="s">
        <v>180</v>
      </c>
      <c r="D17" s="50"/>
      <c r="E17" s="50"/>
      <c r="F17" s="50"/>
      <c r="G17" s="50"/>
    </row>
    <row r="18" spans="1:7" ht="51" x14ac:dyDescent="0.25">
      <c r="A18" s="144" t="s">
        <v>217</v>
      </c>
      <c r="B18" s="50" t="s">
        <v>218</v>
      </c>
      <c r="C18" s="51" t="s">
        <v>219</v>
      </c>
      <c r="D18" s="50"/>
      <c r="E18" s="50"/>
      <c r="F18" s="50"/>
      <c r="G18" s="50"/>
    </row>
    <row r="19" spans="1:7" ht="114.75" x14ac:dyDescent="0.25">
      <c r="A19" s="144">
        <v>12</v>
      </c>
      <c r="B19" s="50" t="s">
        <v>522</v>
      </c>
      <c r="C19" s="51" t="s">
        <v>243</v>
      </c>
      <c r="D19" s="50"/>
      <c r="E19" s="50"/>
      <c r="F19" s="50"/>
      <c r="G19" s="50"/>
    </row>
    <row r="20" spans="1:7" ht="63.75" x14ac:dyDescent="0.25">
      <c r="A20" s="144">
        <v>13</v>
      </c>
      <c r="B20" s="50" t="s">
        <v>263</v>
      </c>
      <c r="C20" s="51" t="s">
        <v>265</v>
      </c>
      <c r="D20" s="50"/>
      <c r="E20" s="50"/>
      <c r="F20" s="50"/>
      <c r="G20" s="50"/>
    </row>
    <row r="21" spans="1:7" ht="216.75" x14ac:dyDescent="0.25">
      <c r="A21" s="144">
        <v>14</v>
      </c>
      <c r="B21" s="50" t="s">
        <v>523</v>
      </c>
      <c r="C21" s="51" t="s">
        <v>295</v>
      </c>
      <c r="D21" s="50"/>
      <c r="E21" s="50"/>
      <c r="F21" s="50"/>
      <c r="G21" s="50"/>
    </row>
    <row r="22" spans="1:7" ht="25.5" x14ac:dyDescent="0.25">
      <c r="A22" s="144">
        <v>16</v>
      </c>
      <c r="B22" s="50" t="s">
        <v>524</v>
      </c>
      <c r="C22" s="51" t="s">
        <v>329</v>
      </c>
      <c r="D22" s="50"/>
      <c r="E22" s="50"/>
      <c r="F22" s="50"/>
      <c r="G22" s="50"/>
    </row>
    <row r="23" spans="1:7" ht="191.25" x14ac:dyDescent="0.25">
      <c r="A23" s="144"/>
      <c r="B23" s="50" t="s">
        <v>341</v>
      </c>
      <c r="C23" s="51" t="s">
        <v>525</v>
      </c>
      <c r="D23" s="50"/>
      <c r="E23" s="50"/>
      <c r="F23" s="50"/>
      <c r="G23" s="50"/>
    </row>
    <row r="24" spans="1:7" ht="38.25" x14ac:dyDescent="0.25">
      <c r="A24" s="144"/>
      <c r="B24" s="50" t="s">
        <v>526</v>
      </c>
      <c r="C24" s="51" t="s">
        <v>527</v>
      </c>
      <c r="D24" s="50"/>
      <c r="E24" s="50"/>
      <c r="F24" s="50"/>
      <c r="G24" s="50"/>
    </row>
    <row r="25" spans="1:7" ht="38.25" x14ac:dyDescent="0.25">
      <c r="A25" s="144"/>
      <c r="B25" s="50" t="s">
        <v>399</v>
      </c>
      <c r="C25" s="51" t="s">
        <v>528</v>
      </c>
      <c r="D25" s="50"/>
      <c r="E25" s="50"/>
      <c r="F25" s="50"/>
      <c r="G25" s="50"/>
    </row>
    <row r="26" spans="1:7" ht="25.5" x14ac:dyDescent="0.25">
      <c r="A26" s="50"/>
      <c r="B26" s="50" t="s">
        <v>412</v>
      </c>
      <c r="C26" s="51" t="s">
        <v>529</v>
      </c>
      <c r="D26" s="50"/>
      <c r="E26" s="50"/>
      <c r="F26" s="50"/>
      <c r="G26" s="50"/>
    </row>
    <row r="27" spans="1:7" ht="68.25" customHeight="1" x14ac:dyDescent="0.25">
      <c r="A27" s="50"/>
      <c r="B27" s="50" t="s">
        <v>429</v>
      </c>
      <c r="C27" s="51" t="s">
        <v>530</v>
      </c>
      <c r="D27" s="50"/>
      <c r="E27" s="50"/>
      <c r="F27" s="50"/>
      <c r="G27" s="50"/>
    </row>
    <row r="28" spans="1:7" ht="25.5" x14ac:dyDescent="0.25">
      <c r="A28" s="50"/>
      <c r="B28" s="50" t="s">
        <v>437</v>
      </c>
      <c r="C28" s="51" t="s">
        <v>439</v>
      </c>
      <c r="D28" s="50"/>
      <c r="E28" s="50"/>
      <c r="F28" s="50"/>
      <c r="G28" s="50"/>
    </row>
    <row r="29" spans="1:7" ht="51" x14ac:dyDescent="0.25">
      <c r="A29" s="50"/>
      <c r="B29" s="50" t="s">
        <v>531</v>
      </c>
      <c r="C29" s="164" t="s">
        <v>532</v>
      </c>
      <c r="D29" s="50"/>
      <c r="E29" s="50"/>
      <c r="F29" s="50"/>
      <c r="G29" s="50"/>
    </row>
    <row r="30" spans="1:7" x14ac:dyDescent="0.25">
      <c r="A30" s="50"/>
      <c r="B30" s="50" t="s">
        <v>533</v>
      </c>
      <c r="C30" s="51"/>
      <c r="D30" s="50"/>
      <c r="E30" s="50"/>
      <c r="F30" s="29"/>
      <c r="G30" s="50"/>
    </row>
    <row r="31" spans="1:7" ht="89.25" hidden="1" x14ac:dyDescent="0.25">
      <c r="A31" s="144">
        <v>6</v>
      </c>
      <c r="B31" s="50" t="s">
        <v>534</v>
      </c>
      <c r="C31" s="51" t="s">
        <v>123</v>
      </c>
      <c r="D31" s="50"/>
      <c r="E31" s="50"/>
      <c r="F31" s="50"/>
      <c r="G31" s="50"/>
    </row>
    <row r="32" spans="1:7" ht="63.75" hidden="1" x14ac:dyDescent="0.25">
      <c r="A32" s="144">
        <v>7</v>
      </c>
      <c r="B32" s="50" t="s">
        <v>147</v>
      </c>
      <c r="C32" s="51" t="s">
        <v>149</v>
      </c>
      <c r="D32" s="50"/>
      <c r="E32" s="50"/>
      <c r="F32" s="50"/>
      <c r="G32" s="50"/>
    </row>
    <row r="33" spans="1:7" ht="76.5" hidden="1" x14ac:dyDescent="0.25">
      <c r="A33" s="144" t="s">
        <v>535</v>
      </c>
      <c r="B33" s="50" t="s">
        <v>163</v>
      </c>
      <c r="C33" s="51" t="s">
        <v>165</v>
      </c>
      <c r="D33" s="50"/>
      <c r="E33" s="50"/>
      <c r="F33" s="50"/>
      <c r="G33" s="50"/>
    </row>
    <row r="34" spans="1:7" ht="25.5" hidden="1" x14ac:dyDescent="0.25">
      <c r="A34" s="144" t="s">
        <v>536</v>
      </c>
      <c r="B34" s="50" t="s">
        <v>537</v>
      </c>
      <c r="C34" s="145" t="s">
        <v>538</v>
      </c>
      <c r="D34" s="50"/>
      <c r="E34" s="50"/>
      <c r="F34" s="50"/>
      <c r="G34" s="50"/>
    </row>
    <row r="35" spans="1:7" ht="51" x14ac:dyDescent="0.25">
      <c r="A35" s="144">
        <v>9</v>
      </c>
      <c r="B35" s="50" t="s">
        <v>169</v>
      </c>
      <c r="C35" s="51" t="s">
        <v>171</v>
      </c>
      <c r="D35" s="50"/>
      <c r="E35" s="50"/>
      <c r="F35" s="50"/>
      <c r="G35" s="50"/>
    </row>
    <row r="36" spans="1:7" ht="38.25" hidden="1" x14ac:dyDescent="0.25">
      <c r="A36" s="144">
        <v>11</v>
      </c>
      <c r="B36" s="50" t="s">
        <v>230</v>
      </c>
      <c r="C36" s="51" t="s">
        <v>232</v>
      </c>
      <c r="D36" s="50"/>
      <c r="E36" s="50"/>
      <c r="F36" s="50"/>
      <c r="G36" s="50"/>
    </row>
    <row r="37" spans="1:7" ht="38.25" hidden="1" x14ac:dyDescent="0.25">
      <c r="A37" s="144">
        <v>15</v>
      </c>
      <c r="B37" s="50" t="s">
        <v>539</v>
      </c>
      <c r="C37" s="51" t="s">
        <v>323</v>
      </c>
      <c r="D37" s="50"/>
      <c r="E37" s="50"/>
      <c r="F37" s="50"/>
      <c r="G37" s="50"/>
    </row>
    <row r="38" spans="1:7" x14ac:dyDescent="0.25">
      <c r="A38" s="144">
        <v>17</v>
      </c>
      <c r="B38" s="50" t="s">
        <v>540</v>
      </c>
      <c r="C38" s="145"/>
      <c r="D38" s="50"/>
      <c r="E38" s="50"/>
      <c r="F38" s="50"/>
      <c r="G38" s="50"/>
    </row>
    <row r="39" spans="1:7" x14ac:dyDescent="0.25">
      <c r="A39" s="144">
        <v>18</v>
      </c>
      <c r="B39" s="50" t="s">
        <v>541</v>
      </c>
      <c r="C39" s="145"/>
      <c r="D39" s="50"/>
      <c r="E39" s="50"/>
      <c r="F39" s="50"/>
      <c r="G39" s="50"/>
    </row>
    <row r="40" spans="1:7" x14ac:dyDescent="0.25">
      <c r="A40" s="144"/>
      <c r="B40" s="50"/>
      <c r="C40" s="145"/>
      <c r="D40" s="50"/>
      <c r="E40" s="50"/>
      <c r="F40" s="151"/>
      <c r="G40" s="50"/>
    </row>
    <row r="41" spans="1:7" x14ac:dyDescent="0.25">
      <c r="A41" s="50"/>
      <c r="B41" s="50"/>
      <c r="C41" s="50"/>
      <c r="D41" s="50"/>
      <c r="E41" s="50"/>
      <c r="F41" s="50"/>
      <c r="G41" s="50"/>
    </row>
    <row r="42" spans="1:7" ht="38.25" x14ac:dyDescent="0.25">
      <c r="A42" s="50"/>
      <c r="B42" s="146" t="s">
        <v>542</v>
      </c>
      <c r="C42" s="51" t="s">
        <v>543</v>
      </c>
      <c r="D42" s="50"/>
      <c r="E42" s="50"/>
      <c r="F42" s="50"/>
      <c r="G42" s="50"/>
    </row>
  </sheetData>
  <autoFilter ref="A10:G36" xr:uid="{22AE50E7-64A2-4A76-9204-04D4BF46D463}">
    <sortState xmlns:xlrd2="http://schemas.microsoft.com/office/spreadsheetml/2017/richdata2" ref="A11:G39">
      <sortCondition ref="D10:D36"/>
    </sortState>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66"/>
  <sheetViews>
    <sheetView showGridLines="0" topLeftCell="A3" zoomScale="90" zoomScaleNormal="90" zoomScaleSheetLayoutView="100" zoomScalePageLayoutView="90" workbookViewId="0">
      <selection activeCell="F32" sqref="F32"/>
    </sheetView>
  </sheetViews>
  <sheetFormatPr defaultColWidth="11.42578125" defaultRowHeight="15" x14ac:dyDescent="0.25"/>
  <cols>
    <col min="1" max="1" width="4.7109375" style="60" customWidth="1"/>
    <col min="2" max="2" width="36" style="3" customWidth="1"/>
    <col min="3" max="3" width="37" customWidth="1"/>
    <col min="4" max="4" width="30.5703125" customWidth="1"/>
    <col min="5" max="5" width="29.42578125" customWidth="1"/>
    <col min="6" max="6" width="53.85546875" customWidth="1"/>
    <col min="7" max="8" width="10.42578125" customWidth="1"/>
    <col min="9" max="9" width="4.28515625" style="57" customWidth="1"/>
    <col min="10" max="10" width="3.85546875" hidden="1" customWidth="1"/>
  </cols>
  <sheetData>
    <row r="1" spans="1:12" ht="26.25" x14ac:dyDescent="0.4">
      <c r="A1" s="56" t="s">
        <v>544</v>
      </c>
      <c r="E1" t="s">
        <v>1</v>
      </c>
      <c r="I1" s="58"/>
    </row>
    <row r="3" spans="1:12" s="59" customFormat="1" ht="18.75" x14ac:dyDescent="0.3">
      <c r="A3" s="315" t="s">
        <v>545</v>
      </c>
      <c r="B3" s="316"/>
      <c r="C3" s="316"/>
      <c r="D3" s="316"/>
      <c r="E3" s="317"/>
      <c r="F3" s="319" t="s">
        <v>546</v>
      </c>
      <c r="G3" s="316"/>
      <c r="H3" s="316"/>
      <c r="I3" s="317"/>
    </row>
    <row r="4" spans="1:12" ht="15.75" thickBot="1" x14ac:dyDescent="0.3"/>
    <row r="5" spans="1:12" s="62" customFormat="1" ht="108.4" customHeight="1" x14ac:dyDescent="0.25">
      <c r="A5" s="120" t="s">
        <v>547</v>
      </c>
      <c r="B5" s="121" t="s">
        <v>548</v>
      </c>
      <c r="C5" s="121" t="s">
        <v>549</v>
      </c>
      <c r="D5" s="121" t="s">
        <v>550</v>
      </c>
      <c r="E5" s="122" t="s">
        <v>551</v>
      </c>
      <c r="F5" s="123" t="s">
        <v>552</v>
      </c>
      <c r="G5" s="124" t="s">
        <v>553</v>
      </c>
      <c r="H5" s="124" t="s">
        <v>554</v>
      </c>
      <c r="I5" s="125" t="s">
        <v>555</v>
      </c>
      <c r="J5" s="61"/>
    </row>
    <row r="6" spans="1:12" s="64" customFormat="1" ht="15.75" thickBot="1" x14ac:dyDescent="0.3">
      <c r="A6" s="126"/>
      <c r="B6" s="127"/>
      <c r="C6" s="128"/>
      <c r="D6" s="128"/>
      <c r="E6" s="129"/>
      <c r="F6" s="130"/>
      <c r="G6" s="131"/>
      <c r="H6" s="131"/>
      <c r="I6" s="132"/>
      <c r="J6" s="63"/>
      <c r="K6"/>
      <c r="L6"/>
    </row>
    <row r="7" spans="1:12" s="72" customFormat="1" x14ac:dyDescent="0.25">
      <c r="A7" s="65"/>
      <c r="B7" s="66"/>
      <c r="C7" s="66"/>
      <c r="D7" s="66"/>
      <c r="E7" s="67"/>
      <c r="F7" s="68"/>
      <c r="G7" s="69"/>
      <c r="H7" s="69"/>
      <c r="I7" s="70"/>
      <c r="J7" s="71"/>
    </row>
    <row r="8" spans="1:12" s="72" customFormat="1" x14ac:dyDescent="0.25">
      <c r="A8" s="73"/>
      <c r="B8" s="74"/>
      <c r="C8" s="75"/>
      <c r="D8" s="76"/>
      <c r="E8" s="77"/>
      <c r="F8" s="78"/>
      <c r="G8" s="79"/>
      <c r="H8" s="79"/>
      <c r="I8" s="80"/>
      <c r="J8" s="71"/>
    </row>
    <row r="9" spans="1:12" s="72" customFormat="1" x14ac:dyDescent="0.25">
      <c r="A9" s="73"/>
      <c r="B9" s="76"/>
      <c r="C9" s="75"/>
      <c r="D9" s="76"/>
      <c r="E9" s="77"/>
      <c r="F9" s="78"/>
      <c r="G9" s="79"/>
      <c r="H9" s="79"/>
      <c r="I9" s="80"/>
      <c r="J9" s="71"/>
    </row>
    <row r="10" spans="1:12" s="72" customFormat="1" x14ac:dyDescent="0.25">
      <c r="A10" s="73"/>
      <c r="B10" s="76"/>
      <c r="C10" s="75"/>
      <c r="D10" s="76"/>
      <c r="E10" s="77"/>
      <c r="F10" s="78"/>
      <c r="G10" s="79"/>
      <c r="H10" s="79"/>
      <c r="I10" s="80"/>
      <c r="J10" s="71"/>
    </row>
    <row r="11" spans="1:12" s="72" customFormat="1" x14ac:dyDescent="0.25">
      <c r="A11" s="73"/>
      <c r="B11" s="76"/>
      <c r="C11" s="75"/>
      <c r="D11" s="76"/>
      <c r="E11" s="77"/>
      <c r="F11" s="78"/>
      <c r="G11" s="133"/>
      <c r="H11" s="133"/>
      <c r="I11" s="80"/>
      <c r="J11" s="71"/>
    </row>
    <row r="12" spans="1:12" s="72" customFormat="1" x14ac:dyDescent="0.25">
      <c r="A12" s="73"/>
      <c r="B12" s="74"/>
      <c r="C12" s="74"/>
      <c r="D12" s="76"/>
      <c r="E12" s="77"/>
      <c r="F12" s="78"/>
      <c r="G12" s="81"/>
      <c r="H12" s="81"/>
      <c r="I12" s="80"/>
      <c r="J12" s="71"/>
    </row>
    <row r="13" spans="1:12" s="72" customFormat="1" x14ac:dyDescent="0.25">
      <c r="A13" s="73"/>
      <c r="B13" s="74"/>
      <c r="C13" s="74"/>
      <c r="D13" s="76"/>
      <c r="E13" s="77"/>
      <c r="F13" s="78"/>
      <c r="G13" s="79"/>
      <c r="H13" s="79"/>
      <c r="I13" s="80"/>
      <c r="J13" s="71"/>
    </row>
    <row r="14" spans="1:12" s="72" customFormat="1" x14ac:dyDescent="0.25">
      <c r="A14" s="73"/>
      <c r="B14" s="76"/>
      <c r="C14" s="75"/>
      <c r="D14" s="76"/>
      <c r="E14" s="77"/>
      <c r="F14" s="78"/>
      <c r="G14" s="79"/>
      <c r="H14" s="79"/>
      <c r="I14" s="80"/>
      <c r="J14" s="71"/>
    </row>
    <row r="15" spans="1:12" s="72" customFormat="1" x14ac:dyDescent="0.25">
      <c r="A15" s="73"/>
      <c r="B15" s="76"/>
      <c r="C15" s="75"/>
      <c r="D15" s="76"/>
      <c r="E15" s="77"/>
      <c r="F15" s="78"/>
      <c r="G15" s="79"/>
      <c r="H15" s="79"/>
      <c r="I15" s="80"/>
      <c r="J15" s="71"/>
    </row>
    <row r="16" spans="1:12" s="72" customFormat="1" x14ac:dyDescent="0.25">
      <c r="A16" s="73"/>
      <c r="B16" s="76"/>
      <c r="C16" s="75"/>
      <c r="D16" s="76"/>
      <c r="E16" s="77"/>
      <c r="F16" s="78"/>
      <c r="G16" s="79"/>
      <c r="H16" s="79"/>
      <c r="I16" s="80"/>
      <c r="J16" s="71"/>
    </row>
    <row r="17" spans="1:10" s="72" customFormat="1" x14ac:dyDescent="0.25">
      <c r="A17" s="73"/>
      <c r="B17" s="76"/>
      <c r="C17" s="75"/>
      <c r="D17" s="76"/>
      <c r="E17" s="77"/>
      <c r="F17" s="78"/>
      <c r="G17" s="79"/>
      <c r="H17" s="79"/>
      <c r="I17" s="80"/>
      <c r="J17" s="71"/>
    </row>
    <row r="18" spans="1:10" s="72" customFormat="1" x14ac:dyDescent="0.25">
      <c r="A18" s="73"/>
      <c r="B18" s="76"/>
      <c r="C18" s="75"/>
      <c r="D18" s="76"/>
      <c r="E18" s="77"/>
      <c r="F18" s="78"/>
      <c r="G18" s="79"/>
      <c r="H18" s="79"/>
      <c r="I18" s="80"/>
      <c r="J18" s="71"/>
    </row>
    <row r="19" spans="1:10" s="72" customFormat="1" x14ac:dyDescent="0.25">
      <c r="A19" s="73"/>
      <c r="B19" s="76"/>
      <c r="C19" s="75"/>
      <c r="D19" s="76"/>
      <c r="E19" s="77"/>
      <c r="F19" s="78"/>
      <c r="G19" s="79"/>
      <c r="H19" s="79"/>
      <c r="I19" s="80"/>
      <c r="J19" s="71"/>
    </row>
    <row r="20" spans="1:10" s="72" customFormat="1" x14ac:dyDescent="0.25">
      <c r="A20" s="73"/>
      <c r="B20" s="76"/>
      <c r="C20" s="75"/>
      <c r="D20" s="76"/>
      <c r="E20" s="77"/>
      <c r="F20" s="78"/>
      <c r="G20" s="79"/>
      <c r="H20" s="79"/>
      <c r="I20" s="80"/>
      <c r="J20" s="71"/>
    </row>
    <row r="21" spans="1:10" s="72" customFormat="1" x14ac:dyDescent="0.25">
      <c r="A21" s="73"/>
      <c r="B21" s="76"/>
      <c r="C21" s="75"/>
      <c r="D21" s="76"/>
      <c r="E21" s="77"/>
      <c r="F21" s="78"/>
      <c r="G21" s="79"/>
      <c r="H21" s="79"/>
      <c r="I21" s="80"/>
      <c r="J21" s="71"/>
    </row>
    <row r="22" spans="1:10" s="72" customFormat="1" x14ac:dyDescent="0.25">
      <c r="A22" s="73"/>
      <c r="B22" s="76"/>
      <c r="C22" s="75"/>
      <c r="D22" s="76"/>
      <c r="E22" s="77"/>
      <c r="F22" s="78"/>
      <c r="G22" s="79"/>
      <c r="H22" s="79"/>
      <c r="I22" s="80"/>
      <c r="J22" s="71"/>
    </row>
    <row r="23" spans="1:10" s="72" customFormat="1" x14ac:dyDescent="0.25">
      <c r="A23" s="73"/>
      <c r="B23" s="76"/>
      <c r="C23" s="75"/>
      <c r="D23" s="76"/>
      <c r="E23" s="77"/>
      <c r="F23" s="78"/>
      <c r="G23" s="79"/>
      <c r="H23" s="79"/>
      <c r="I23" s="80"/>
      <c r="J23" s="71"/>
    </row>
    <row r="24" spans="1:10" s="72" customFormat="1" x14ac:dyDescent="0.25">
      <c r="A24" s="73"/>
      <c r="B24" s="76"/>
      <c r="C24" s="75"/>
      <c r="D24" s="76"/>
      <c r="E24" s="77"/>
      <c r="F24" s="78"/>
      <c r="G24" s="79"/>
      <c r="H24" s="79"/>
      <c r="I24" s="80"/>
      <c r="J24" s="71"/>
    </row>
    <row r="25" spans="1:10" s="72" customFormat="1" x14ac:dyDescent="0.25">
      <c r="A25" s="82"/>
      <c r="B25" s="76"/>
      <c r="C25" s="83"/>
      <c r="D25" s="84"/>
      <c r="E25" s="85"/>
      <c r="F25" s="87"/>
      <c r="G25" s="88"/>
      <c r="H25" s="88"/>
      <c r="I25" s="80"/>
      <c r="J25" s="71"/>
    </row>
    <row r="26" spans="1:10" s="72" customFormat="1" ht="15.75" thickBot="1" x14ac:dyDescent="0.3">
      <c r="A26" s="89"/>
      <c r="B26" s="90"/>
      <c r="C26" s="91"/>
      <c r="D26" s="91"/>
      <c r="E26" s="92"/>
      <c r="F26" s="93"/>
      <c r="G26" s="94"/>
      <c r="H26" s="94"/>
      <c r="I26" s="95"/>
      <c r="J26" s="71"/>
    </row>
    <row r="27" spans="1:10" x14ac:dyDescent="0.25">
      <c r="A27" s="96" t="s">
        <v>556</v>
      </c>
      <c r="F27" s="97"/>
      <c r="G27" s="97"/>
      <c r="H27" s="97"/>
      <c r="I27" s="98"/>
    </row>
    <row r="28" spans="1:10" x14ac:dyDescent="0.25">
      <c r="F28" s="97"/>
      <c r="G28" s="97"/>
      <c r="H28" s="97"/>
      <c r="I28" s="98"/>
    </row>
    <row r="29" spans="1:10" x14ac:dyDescent="0.25">
      <c r="F29" s="97"/>
      <c r="G29" s="97"/>
      <c r="H29" s="97"/>
      <c r="I29" s="98"/>
    </row>
    <row r="30" spans="1:10" x14ac:dyDescent="0.25">
      <c r="F30" s="97"/>
      <c r="G30" s="97"/>
      <c r="H30" s="97"/>
      <c r="I30" s="98"/>
    </row>
    <row r="31" spans="1:10" x14ac:dyDescent="0.25">
      <c r="A31" s="99"/>
      <c r="F31" s="97"/>
      <c r="G31" s="97"/>
      <c r="H31" s="97"/>
      <c r="I31" s="98"/>
    </row>
    <row r="32" spans="1:10" x14ac:dyDescent="0.25">
      <c r="A32" s="100"/>
      <c r="B32"/>
    </row>
    <row r="33" spans="1:3" x14ac:dyDescent="0.25">
      <c r="A33" s="100"/>
      <c r="B33"/>
    </row>
    <row r="34" spans="1:3" x14ac:dyDescent="0.25">
      <c r="A34" s="100"/>
      <c r="B34"/>
    </row>
    <row r="35" spans="1:3" x14ac:dyDescent="0.25">
      <c r="A35" s="100"/>
      <c r="B35"/>
    </row>
    <row r="36" spans="1:3" x14ac:dyDescent="0.25">
      <c r="A36" s="100"/>
      <c r="B36"/>
    </row>
    <row r="37" spans="1:3" x14ac:dyDescent="0.25">
      <c r="A37" s="100"/>
      <c r="B37"/>
    </row>
    <row r="38" spans="1:3" x14ac:dyDescent="0.25">
      <c r="A38" s="100"/>
      <c r="B38"/>
    </row>
    <row r="39" spans="1:3" x14ac:dyDescent="0.25">
      <c r="A39" s="100"/>
      <c r="B39"/>
    </row>
    <row r="40" spans="1:3" x14ac:dyDescent="0.25">
      <c r="A40" s="100"/>
      <c r="B40"/>
    </row>
    <row r="41" spans="1:3" x14ac:dyDescent="0.25">
      <c r="A41" s="100"/>
      <c r="B41"/>
    </row>
    <row r="42" spans="1:3" x14ac:dyDescent="0.25">
      <c r="A42" s="100"/>
      <c r="B42"/>
    </row>
    <row r="43" spans="1:3" x14ac:dyDescent="0.25">
      <c r="A43" s="100"/>
      <c r="B43"/>
    </row>
    <row r="44" spans="1:3" x14ac:dyDescent="0.25">
      <c r="A44" s="100"/>
      <c r="B44"/>
    </row>
    <row r="45" spans="1:3" ht="30" customHeight="1" x14ac:dyDescent="0.25">
      <c r="A45" s="100"/>
      <c r="B45" s="318"/>
      <c r="C45" s="318"/>
    </row>
    <row r="46" spans="1:3" x14ac:dyDescent="0.25">
      <c r="A46" s="100"/>
      <c r="B46"/>
    </row>
    <row r="47" spans="1:3" x14ac:dyDescent="0.25">
      <c r="A47" s="100"/>
      <c r="B47"/>
    </row>
    <row r="48" spans="1:3" x14ac:dyDescent="0.25">
      <c r="A48" s="100"/>
      <c r="B48"/>
    </row>
    <row r="49" spans="1:4" x14ac:dyDescent="0.25">
      <c r="A49" s="100"/>
      <c r="B49"/>
    </row>
    <row r="50" spans="1:4" x14ac:dyDescent="0.25">
      <c r="A50" s="100"/>
      <c r="B50"/>
    </row>
    <row r="51" spans="1:4" x14ac:dyDescent="0.25">
      <c r="A51" s="100"/>
      <c r="B51"/>
    </row>
    <row r="52" spans="1:4" x14ac:dyDescent="0.25">
      <c r="A52" s="100"/>
      <c r="B52"/>
    </row>
    <row r="53" spans="1:4" x14ac:dyDescent="0.25">
      <c r="A53" s="100"/>
      <c r="B53"/>
    </row>
    <row r="54" spans="1:4" x14ac:dyDescent="0.25">
      <c r="A54" s="100"/>
      <c r="B54"/>
    </row>
    <row r="55" spans="1:4" x14ac:dyDescent="0.25">
      <c r="A55" s="100"/>
      <c r="B55"/>
    </row>
    <row r="56" spans="1:4" x14ac:dyDescent="0.25">
      <c r="A56" s="100"/>
      <c r="B56"/>
    </row>
    <row r="57" spans="1:4" x14ac:dyDescent="0.25">
      <c r="A57" s="100"/>
      <c r="B57"/>
    </row>
    <row r="58" spans="1:4" x14ac:dyDescent="0.25">
      <c r="A58" s="100"/>
      <c r="B58"/>
    </row>
    <row r="59" spans="1:4" x14ac:dyDescent="0.25">
      <c r="A59" s="100"/>
      <c r="B59"/>
    </row>
    <row r="60" spans="1:4" x14ac:dyDescent="0.25">
      <c r="A60" s="100"/>
      <c r="B60"/>
    </row>
    <row r="61" spans="1:4" x14ac:dyDescent="0.25">
      <c r="A61" s="100"/>
      <c r="B61"/>
    </row>
    <row r="62" spans="1:4" x14ac:dyDescent="0.25">
      <c r="A62" s="100"/>
      <c r="B62"/>
    </row>
    <row r="63" spans="1:4" x14ac:dyDescent="0.25">
      <c r="A63" s="100"/>
      <c r="B63"/>
    </row>
    <row r="64" spans="1:4" x14ac:dyDescent="0.25">
      <c r="B64"/>
      <c r="D64" s="13"/>
    </row>
    <row r="65" spans="2:2" x14ac:dyDescent="0.25">
      <c r="B65"/>
    </row>
    <row r="66" spans="2:2" x14ac:dyDescent="0.25">
      <c r="B66"/>
    </row>
  </sheetData>
  <autoFilter ref="A6:J26" xr:uid="{00000000-0009-0000-0000-000004000000}"/>
  <mergeCells count="3">
    <mergeCell ref="A3:E3"/>
    <mergeCell ref="B45:C45"/>
    <mergeCell ref="F3:I3"/>
  </mergeCells>
  <conditionalFormatting sqref="I7:I1107">
    <cfRule type="expression" dxfId="4" priority="7">
      <formula>AND(I7=4,#REF!=2)</formula>
    </cfRule>
    <cfRule type="expression" dxfId="3" priority="8">
      <formula>AND(I7=5,#REF!=5)</formula>
    </cfRule>
    <cfRule type="cellIs" dxfId="2" priority="10" operator="between">
      <formula>10</formula>
      <formula>25</formula>
    </cfRule>
    <cfRule type="cellIs" dxfId="1" priority="11" operator="between">
      <formula>5</formula>
      <formula>9</formula>
    </cfRule>
    <cfRule type="cellIs" dxfId="0" priority="12" operator="between">
      <formula>1</formula>
      <formula>4</formula>
    </cfRule>
  </conditionalFormatting>
  <pageMargins left="0.70866141732283472" right="0.70866141732283472" top="0.78740157480314965" bottom="0.78740157480314965" header="0.31496062992125984" footer="0.31496062992125984"/>
  <pageSetup paperSize="8" scale="83" orientation="landscape" verticalDpi="96" r:id="rId1"/>
  <headerFooter>
    <oddFooter>&amp;L
Mal sist revidert: 23.08.19 (VLO)&amp;RSide &amp;P av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0E4C4-21CB-4838-82F2-F4AB747A8BB0}">
  <dimension ref="A4:BH46"/>
  <sheetViews>
    <sheetView workbookViewId="0">
      <selection activeCell="D32" sqref="D32"/>
    </sheetView>
  </sheetViews>
  <sheetFormatPr defaultColWidth="9.140625" defaultRowHeight="15" x14ac:dyDescent="0.25"/>
  <cols>
    <col min="2" max="2" width="20.85546875" bestFit="1" customWidth="1"/>
    <col min="3" max="3" width="19" bestFit="1" customWidth="1"/>
    <col min="4" max="4" width="16.28515625" bestFit="1" customWidth="1"/>
    <col min="5" max="5" width="14.42578125" bestFit="1" customWidth="1"/>
    <col min="7" max="7" width="18.28515625" bestFit="1" customWidth="1"/>
    <col min="8" max="8" width="20.140625" bestFit="1" customWidth="1"/>
  </cols>
  <sheetData>
    <row r="4" spans="1:60" x14ac:dyDescent="0.25">
      <c r="J4" t="s">
        <v>557</v>
      </c>
      <c r="AJ4" t="s">
        <v>558</v>
      </c>
    </row>
    <row r="5" spans="1:60" x14ac:dyDescent="0.25">
      <c r="A5" s="148" t="e">
        <f>#REF!</f>
        <v>#REF!</v>
      </c>
      <c r="B5" s="148" t="e">
        <f>#REF!</f>
        <v>#REF!</v>
      </c>
      <c r="C5" s="148" t="e">
        <f>#REF!</f>
        <v>#REF!</v>
      </c>
      <c r="D5" s="148" t="e">
        <f>#REF!</f>
        <v>#REF!</v>
      </c>
      <c r="E5" s="148" t="e">
        <f>#REF!</f>
        <v>#REF!</v>
      </c>
      <c r="G5" s="64" t="s">
        <v>559</v>
      </c>
      <c r="H5" s="64" t="s">
        <v>560</v>
      </c>
      <c r="J5" s="149">
        <v>1.1000000000000001</v>
      </c>
      <c r="K5" s="149">
        <v>1.2</v>
      </c>
      <c r="L5" s="149">
        <v>1.3</v>
      </c>
      <c r="M5" s="149">
        <v>1.4</v>
      </c>
      <c r="N5" s="149">
        <v>1.5</v>
      </c>
      <c r="O5" s="149">
        <v>2.1</v>
      </c>
      <c r="P5" s="149">
        <v>2.2000000000000002</v>
      </c>
      <c r="Q5" s="149">
        <v>2.2999999999999998</v>
      </c>
      <c r="R5" s="149">
        <v>2.4</v>
      </c>
      <c r="S5" s="149">
        <v>2.5</v>
      </c>
      <c r="T5" s="149">
        <v>3.1</v>
      </c>
      <c r="U5" s="149">
        <v>3.2</v>
      </c>
      <c r="V5" s="149">
        <v>3.3</v>
      </c>
      <c r="W5" s="149">
        <v>3.4</v>
      </c>
      <c r="X5" s="149">
        <v>3.5</v>
      </c>
      <c r="Y5" s="149">
        <v>4.0999999999999996</v>
      </c>
      <c r="Z5" s="149">
        <v>4.2</v>
      </c>
      <c r="AA5" s="149">
        <v>4.3</v>
      </c>
      <c r="AB5" s="149">
        <v>4.4000000000000004</v>
      </c>
      <c r="AC5" s="149">
        <v>4.5</v>
      </c>
      <c r="AD5" s="149">
        <v>5.0999999999999996</v>
      </c>
      <c r="AE5" s="149">
        <v>5.2</v>
      </c>
      <c r="AF5" s="149">
        <v>5.3</v>
      </c>
      <c r="AG5" s="149">
        <v>5.4</v>
      </c>
      <c r="AH5" s="149">
        <v>5.5</v>
      </c>
      <c r="AJ5" s="149">
        <v>1.1000000000000001</v>
      </c>
      <c r="AK5" s="149">
        <v>1.2</v>
      </c>
      <c r="AL5" s="149">
        <v>1.3</v>
      </c>
      <c r="AM5" s="149">
        <v>1.4</v>
      </c>
      <c r="AN5" s="149">
        <v>1.5</v>
      </c>
      <c r="AO5" s="149">
        <v>2.1</v>
      </c>
      <c r="AP5" s="149">
        <v>2.2000000000000002</v>
      </c>
      <c r="AQ5" s="149">
        <v>2.2999999999999998</v>
      </c>
      <c r="AR5" s="149">
        <v>2.4</v>
      </c>
      <c r="AS5" s="149">
        <v>2.5</v>
      </c>
      <c r="AT5" s="149">
        <v>3.1</v>
      </c>
      <c r="AU5" s="149">
        <v>3.2</v>
      </c>
      <c r="AV5" s="149">
        <v>3.3</v>
      </c>
      <c r="AW5" s="149">
        <v>3.4</v>
      </c>
      <c r="AX5" s="149">
        <v>3.5</v>
      </c>
      <c r="AY5" s="149">
        <v>4.0999999999999996</v>
      </c>
      <c r="AZ5" s="149">
        <v>4.2</v>
      </c>
      <c r="BA5" s="149">
        <v>4.3</v>
      </c>
      <c r="BB5" s="149">
        <v>4.4000000000000004</v>
      </c>
      <c r="BC5" s="149">
        <v>4.5</v>
      </c>
      <c r="BD5" s="149">
        <v>5.0999999999999996</v>
      </c>
      <c r="BE5" s="149">
        <v>5.2</v>
      </c>
      <c r="BF5" s="149">
        <v>5.3</v>
      </c>
      <c r="BG5" s="149">
        <v>5.4</v>
      </c>
      <c r="BH5" s="149">
        <v>5.5</v>
      </c>
    </row>
    <row r="6" spans="1:60" x14ac:dyDescent="0.25">
      <c r="A6" s="148" t="e">
        <f>#REF!</f>
        <v>#REF!</v>
      </c>
      <c r="B6" s="148" t="e">
        <f>#REF!</f>
        <v>#REF!</v>
      </c>
      <c r="C6" s="148" t="e">
        <f>#REF!</f>
        <v>#REF!</v>
      </c>
      <c r="D6" s="148" t="e">
        <f>#REF!</f>
        <v>#REF!</v>
      </c>
      <c r="E6" s="148" t="e">
        <f>#REF!</f>
        <v>#REF!</v>
      </c>
      <c r="G6" s="64"/>
      <c r="H6" s="64"/>
      <c r="J6" s="150" t="e">
        <f>CONCATENATE(J7,J8,J9,J10,J11,J12,J13,J14,J15,J16,J17,J18,J19,J20,J21,J22,J23,J24,J25,J26,J27,J28,J29,J30,J31,J32,J33,J34,J35,J36)</f>
        <v>#REF!</v>
      </c>
      <c r="K6" s="150" t="e">
        <f t="shared" ref="K6:M6" si="0">CONCATENATE(K7,K8,K9,K10,K11,K12,K13,K14,K15,K16,K17,K18,K19,K20,K21,K22,K23,K24,K25,K26,K27,K28,K29,K30,K31,K32,K33,K34,K35,K36)</f>
        <v>#REF!</v>
      </c>
      <c r="L6" s="150" t="e">
        <f t="shared" si="0"/>
        <v>#REF!</v>
      </c>
      <c r="M6" s="150" t="e">
        <f t="shared" si="0"/>
        <v>#REF!</v>
      </c>
      <c r="N6" s="150" t="e">
        <f t="shared" ref="N6" si="1">CONCATENATE(N7,N8,N9,N10,N11,N12,N13,N14,N15,N16,N17,N18,N19,N20,N21,N22,N23,N24,N25,N26,N27,N28,N29,N30,N31,N32,N33,N34,N35,N36)</f>
        <v>#REF!</v>
      </c>
      <c r="O6" s="150" t="e">
        <f t="shared" ref="O6:P6" si="2">CONCATENATE(O7,O8,O9,O10,O11,O12,O13,O14,O15,O16,O17,O18,O19,O20,O21,O22,O23,O24,O25,O26,O27,O28,O29,O30,O31,O32,O33,O34,O35,O36)</f>
        <v>#REF!</v>
      </c>
      <c r="P6" s="150" t="e">
        <f t="shared" si="2"/>
        <v>#REF!</v>
      </c>
      <c r="Q6" s="150" t="e">
        <f t="shared" ref="Q6" si="3">CONCATENATE(Q7,Q8,Q9,Q10,Q11,Q12,Q13,Q14,Q15,Q16,Q17,Q18,Q19,Q20,Q21,Q22,Q23,Q24,Q25,Q26,Q27,Q28,Q29,Q30,Q31,Q32,Q33,Q34,Q35,Q36)</f>
        <v>#REF!</v>
      </c>
      <c r="R6" s="150" t="e">
        <f t="shared" ref="R6:S6" si="4">CONCATENATE(R7,R8,R9,R10,R11,R12,R13,R14,R15,R16,R17,R18,R19,R20,R21,R22,R23,R24,R25,R26,R27,R28,R29,R30,R31,R32,R33,R34,R35,R36)</f>
        <v>#REF!</v>
      </c>
      <c r="S6" s="150" t="e">
        <f t="shared" si="4"/>
        <v>#REF!</v>
      </c>
      <c r="T6" s="150" t="e">
        <f t="shared" ref="T6" si="5">CONCATENATE(T7,T8,T9,T10,T11,T12,T13,T14,T15,T16,T17,T18,T19,T20,T21,T22,T23,T24,T25,T26,T27,T28,T29,T30,T31,T32,T33,T34,T35,T36)</f>
        <v>#REF!</v>
      </c>
      <c r="U6" s="150" t="e">
        <f t="shared" ref="U6:V6" si="6">CONCATENATE(U7,U8,U9,U10,U11,U12,U13,U14,U15,U16,U17,U18,U19,U20,U21,U22,U23,U24,U25,U26,U27,U28,U29,U30,U31,U32,U33,U34,U35,U36)</f>
        <v>#REF!</v>
      </c>
      <c r="V6" s="150" t="e">
        <f t="shared" si="6"/>
        <v>#REF!</v>
      </c>
      <c r="W6" s="150" t="e">
        <f t="shared" ref="W6" si="7">CONCATENATE(W7,W8,W9,W10,W11,W12,W13,W14,W15,W16,W17,W18,W19,W20,W21,W22,W23,W24,W25,W26,W27,W28,W29,W30,W31,W32,W33,W34,W35,W36)</f>
        <v>#REF!</v>
      </c>
      <c r="X6" s="150" t="e">
        <f t="shared" ref="X6:Y6" si="8">CONCATENATE(X7,X8,X9,X10,X11,X12,X13,X14,X15,X16,X17,X18,X19,X20,X21,X22,X23,X24,X25,X26,X27,X28,X29,X30,X31,X32,X33,X34,X35,X36)</f>
        <v>#REF!</v>
      </c>
      <c r="Y6" s="150" t="e">
        <f t="shared" si="8"/>
        <v>#REF!</v>
      </c>
      <c r="Z6" s="150" t="e">
        <f t="shared" ref="Z6" si="9">CONCATENATE(Z7,Z8,Z9,Z10,Z11,Z12,Z13,Z14,Z15,Z16,Z17,Z18,Z19,Z20,Z21,Z22,Z23,Z24,Z25,Z26,Z27,Z28,Z29,Z30,Z31,Z32,Z33,Z34,Z35,Z36)</f>
        <v>#REF!</v>
      </c>
      <c r="AA6" s="150" t="e">
        <f t="shared" ref="AA6:AB6" si="10">CONCATENATE(AA7,AA8,AA9,AA10,AA11,AA12,AA13,AA14,AA15,AA16,AA17,AA18,AA19,AA20,AA21,AA22,AA23,AA24,AA25,AA26,AA27,AA28,AA29,AA30,AA31,AA32,AA33,AA34,AA35,AA36)</f>
        <v>#REF!</v>
      </c>
      <c r="AB6" s="150" t="e">
        <f t="shared" si="10"/>
        <v>#REF!</v>
      </c>
      <c r="AC6" s="150" t="e">
        <f t="shared" ref="AC6" si="11">CONCATENATE(AC7,AC8,AC9,AC10,AC11,AC12,AC13,AC14,AC15,AC16,AC17,AC18,AC19,AC20,AC21,AC22,AC23,AC24,AC25,AC26,AC27,AC28,AC29,AC30,AC31,AC32,AC33,AC34,AC35,AC36)</f>
        <v>#REF!</v>
      </c>
      <c r="AD6" s="150" t="e">
        <f t="shared" ref="AD6:AE6" si="12">CONCATENATE(AD7,AD8,AD9,AD10,AD11,AD12,AD13,AD14,AD15,AD16,AD17,AD18,AD19,AD20,AD21,AD22,AD23,AD24,AD25,AD26,AD27,AD28,AD29,AD30,AD31,AD32,AD33,AD34,AD35,AD36)</f>
        <v>#REF!</v>
      </c>
      <c r="AE6" s="150" t="e">
        <f t="shared" si="12"/>
        <v>#REF!</v>
      </c>
      <c r="AF6" s="150" t="e">
        <f t="shared" ref="AF6" si="13">CONCATENATE(AF7,AF8,AF9,AF10,AF11,AF12,AF13,AF14,AF15,AF16,AF17,AF18,AF19,AF20,AF21,AF22,AF23,AF24,AF25,AF26,AF27,AF28,AF29,AF30,AF31,AF32,AF33,AF34,AF35,AF36)</f>
        <v>#REF!</v>
      </c>
      <c r="AG6" s="150" t="e">
        <f t="shared" ref="AG6:AJ6" si="14">CONCATENATE(AG7,AG8,AG9,AG10,AG11,AG12,AG13,AG14,AG15,AG16,AG17,AG18,AG19,AG20,AG21,AG22,AG23,AG24,AG25,AG26,AG27,AG28,AG29,AG30,AG31,AG32,AG33,AG34,AG35,AG36)</f>
        <v>#REF!</v>
      </c>
      <c r="AH6" s="150" t="e">
        <f t="shared" si="14"/>
        <v>#REF!</v>
      </c>
      <c r="AJ6" s="150" t="e">
        <f t="shared" si="14"/>
        <v>#REF!</v>
      </c>
      <c r="AK6" s="150" t="e">
        <f t="shared" ref="AK6" si="15">CONCATENATE(AK7,AK8,AK9,AK10,AK11,AK12,AK13,AK14,AK15,AK16,AK17,AK18,AK19,AK20,AK21,AK22,AK23,AK24,AK25,AK26,AK27,AK28,AK29,AK30,AK31,AK32,AK33,AK34,AK35,AK36)</f>
        <v>#REF!</v>
      </c>
      <c r="AL6" s="150" t="e">
        <f t="shared" ref="AL6" si="16">CONCATENATE(AL7,AL8,AL9,AL10,AL11,AL12,AL13,AL14,AL15,AL16,AL17,AL18,AL19,AL20,AL21,AL22,AL23,AL24,AL25,AL26,AL27,AL28,AL29,AL30,AL31,AL32,AL33,AL34,AL35,AL36)</f>
        <v>#REF!</v>
      </c>
      <c r="AM6" s="150" t="e">
        <f t="shared" ref="AM6" si="17">CONCATENATE(AM7,AM8,AM9,AM10,AM11,AM12,AM13,AM14,AM15,AM16,AM17,AM18,AM19,AM20,AM21,AM22,AM23,AM24,AM25,AM26,AM27,AM28,AM29,AM30,AM31,AM32,AM33,AM34,AM35,AM36)</f>
        <v>#REF!</v>
      </c>
      <c r="AN6" s="150" t="e">
        <f t="shared" ref="AN6" si="18">CONCATENATE(AN7,AN8,AN9,AN10,AN11,AN12,AN13,AN14,AN15,AN16,AN17,AN18,AN19,AN20,AN21,AN22,AN23,AN24,AN25,AN26,AN27,AN28,AN29,AN30,AN31,AN32,AN33,AN34,AN35,AN36)</f>
        <v>#REF!</v>
      </c>
      <c r="AO6" s="150" t="e">
        <f t="shared" ref="AO6" si="19">CONCATENATE(AO7,AO8,AO9,AO10,AO11,AO12,AO13,AO14,AO15,AO16,AO17,AO18,AO19,AO20,AO21,AO22,AO23,AO24,AO25,AO26,AO27,AO28,AO29,AO30,AO31,AO32,AO33,AO34,AO35,AO36)</f>
        <v>#REF!</v>
      </c>
      <c r="AP6" s="150" t="e">
        <f t="shared" ref="AP6" si="20">CONCATENATE(AP7,AP8,AP9,AP10,AP11,AP12,AP13,AP14,AP15,AP16,AP17,AP18,AP19,AP20,AP21,AP22,AP23,AP24,AP25,AP26,AP27,AP28,AP29,AP30,AP31,AP32,AP33,AP34,AP35,AP36)</f>
        <v>#REF!</v>
      </c>
      <c r="AQ6" s="150" t="e">
        <f t="shared" ref="AQ6" si="21">CONCATENATE(AQ7,AQ8,AQ9,AQ10,AQ11,AQ12,AQ13,AQ14,AQ15,AQ16,AQ17,AQ18,AQ19,AQ20,AQ21,AQ22,AQ23,AQ24,AQ25,AQ26,AQ27,AQ28,AQ29,AQ30,AQ31,AQ32,AQ33,AQ34,AQ35,AQ36)</f>
        <v>#REF!</v>
      </c>
      <c r="AR6" s="150" t="e">
        <f t="shared" ref="AR6" si="22">CONCATENATE(AR7,AR8,AR9,AR10,AR11,AR12,AR13,AR14,AR15,AR16,AR17,AR18,AR19,AR20,AR21,AR22,AR23,AR24,AR25,AR26,AR27,AR28,AR29,AR30,AR31,AR32,AR33,AR34,AR35,AR36)</f>
        <v>#REF!</v>
      </c>
      <c r="AS6" s="150" t="e">
        <f t="shared" ref="AS6" si="23">CONCATENATE(AS7,AS8,AS9,AS10,AS11,AS12,AS13,AS14,AS15,AS16,AS17,AS18,AS19,AS20,AS21,AS22,AS23,AS24,AS25,AS26,AS27,AS28,AS29,AS30,AS31,AS32,AS33,AS34,AS35,AS36)</f>
        <v>#REF!</v>
      </c>
      <c r="AT6" s="150" t="e">
        <f t="shared" ref="AT6" si="24">CONCATENATE(AT7,AT8,AT9,AT10,AT11,AT12,AT13,AT14,AT15,AT16,AT17,AT18,AT19,AT20,AT21,AT22,AT23,AT24,AT25,AT26,AT27,AT28,AT29,AT30,AT31,AT32,AT33,AT34,AT35,AT36)</f>
        <v>#REF!</v>
      </c>
      <c r="AU6" s="150" t="e">
        <f t="shared" ref="AU6" si="25">CONCATENATE(AU7,AU8,AU9,AU10,AU11,AU12,AU13,AU14,AU15,AU16,AU17,AU18,AU19,AU20,AU21,AU22,AU23,AU24,AU25,AU26,AU27,AU28,AU29,AU30,AU31,AU32,AU33,AU34,AU35,AU36)</f>
        <v>#REF!</v>
      </c>
      <c r="AV6" s="150" t="e">
        <f t="shared" ref="AV6" si="26">CONCATENATE(AV7,AV8,AV9,AV10,AV11,AV12,AV13,AV14,AV15,AV16,AV17,AV18,AV19,AV20,AV21,AV22,AV23,AV24,AV25,AV26,AV27,AV28,AV29,AV30,AV31,AV32,AV33,AV34,AV35,AV36)</f>
        <v>#REF!</v>
      </c>
      <c r="AW6" s="150" t="e">
        <f t="shared" ref="AW6" si="27">CONCATENATE(AW7,AW8,AW9,AW10,AW11,AW12,AW13,AW14,AW15,AW16,AW17,AW18,AW19,AW20,AW21,AW22,AW23,AW24,AW25,AW26,AW27,AW28,AW29,AW30,AW31,AW32,AW33,AW34,AW35,AW36)</f>
        <v>#REF!</v>
      </c>
      <c r="AX6" s="150" t="e">
        <f t="shared" ref="AX6" si="28">CONCATENATE(AX7,AX8,AX9,AX10,AX11,AX12,AX13,AX14,AX15,AX16,AX17,AX18,AX19,AX20,AX21,AX22,AX23,AX24,AX25,AX26,AX27,AX28,AX29,AX30,AX31,AX32,AX33,AX34,AX35,AX36)</f>
        <v>#REF!</v>
      </c>
      <c r="AY6" s="150" t="e">
        <f t="shared" ref="AY6" si="29">CONCATENATE(AY7,AY8,AY9,AY10,AY11,AY12,AY13,AY14,AY15,AY16,AY17,AY18,AY19,AY20,AY21,AY22,AY23,AY24,AY25,AY26,AY27,AY28,AY29,AY30,AY31,AY32,AY33,AY34,AY35,AY36)</f>
        <v>#REF!</v>
      </c>
      <c r="AZ6" s="150" t="e">
        <f t="shared" ref="AZ6" si="30">CONCATENATE(AZ7,AZ8,AZ9,AZ10,AZ11,AZ12,AZ13,AZ14,AZ15,AZ16,AZ17,AZ18,AZ19,AZ20,AZ21,AZ22,AZ23,AZ24,AZ25,AZ26,AZ27,AZ28,AZ29,AZ30,AZ31,AZ32,AZ33,AZ34,AZ35,AZ36)</f>
        <v>#REF!</v>
      </c>
      <c r="BA6" s="150" t="e">
        <f t="shared" ref="BA6" si="31">CONCATENATE(BA7,BA8,BA9,BA10,BA11,BA12,BA13,BA14,BA15,BA16,BA17,BA18,BA19,BA20,BA21,BA22,BA23,BA24,BA25,BA26,BA27,BA28,BA29,BA30,BA31,BA32,BA33,BA34,BA35,BA36)</f>
        <v>#REF!</v>
      </c>
      <c r="BB6" s="150" t="e">
        <f t="shared" ref="BB6" si="32">CONCATENATE(BB7,BB8,BB9,BB10,BB11,BB12,BB13,BB14,BB15,BB16,BB17,BB18,BB19,BB20,BB21,BB22,BB23,BB24,BB25,BB26,BB27,BB28,BB29,BB30,BB31,BB32,BB33,BB34,BB35,BB36)</f>
        <v>#REF!</v>
      </c>
      <c r="BC6" s="150" t="e">
        <f t="shared" ref="BC6" si="33">CONCATENATE(BC7,BC8,BC9,BC10,BC11,BC12,BC13,BC14,BC15,BC16,BC17,BC18,BC19,BC20,BC21,BC22,BC23,BC24,BC25,BC26,BC27,BC28,BC29,BC30,BC31,BC32,BC33,BC34,BC35,BC36)</f>
        <v>#REF!</v>
      </c>
      <c r="BD6" s="150" t="e">
        <f t="shared" ref="BD6" si="34">CONCATENATE(BD7,BD8,BD9,BD10,BD11,BD12,BD13,BD14,BD15,BD16,BD17,BD18,BD19,BD20,BD21,BD22,BD23,BD24,BD25,BD26,BD27,BD28,BD29,BD30,BD31,BD32,BD33,BD34,BD35,BD36)</f>
        <v>#REF!</v>
      </c>
      <c r="BE6" s="150" t="e">
        <f t="shared" ref="BE6" si="35">CONCATENATE(BE7,BE8,BE9,BE10,BE11,BE12,BE13,BE14,BE15,BE16,BE17,BE18,BE19,BE20,BE21,BE22,BE23,BE24,BE25,BE26,BE27,BE28,BE29,BE30,BE31,BE32,BE33,BE34,BE35,BE36)</f>
        <v>#REF!</v>
      </c>
      <c r="BF6" s="150" t="e">
        <f t="shared" ref="BF6" si="36">CONCATENATE(BF7,BF8,BF9,BF10,BF11,BF12,BF13,BF14,BF15,BF16,BF17,BF18,BF19,BF20,BF21,BF22,BF23,BF24,BF25,BF26,BF27,BF28,BF29,BF30,BF31,BF32,BF33,BF34,BF35,BF36)</f>
        <v>#REF!</v>
      </c>
      <c r="BG6" s="150" t="e">
        <f t="shared" ref="BG6" si="37">CONCATENATE(BG7,BG8,BG9,BG10,BG11,BG12,BG13,BG14,BG15,BG16,BG17,BG18,BG19,BG20,BG21,BG22,BG23,BG24,BG25,BG26,BG27,BG28,BG29,BG30,BG31,BG32,BG33,BG34,BG35,BG36)</f>
        <v>#REF!</v>
      </c>
      <c r="BH6" s="150" t="e">
        <f t="shared" ref="BH6" si="38">CONCATENATE(BH7,BH8,BH9,BH10,BH11,BH12,BH13,BH14,BH15,BH16,BH17,BH18,BH19,BH20,BH21,BH22,BH23,BH24,BH25,BH26,BH27,BH28,BH29,BH30,BH31,BH32,BH33,BH34,BH35,BH36)</f>
        <v>#REF!</v>
      </c>
    </row>
    <row r="7" spans="1:60" x14ac:dyDescent="0.25">
      <c r="A7" s="148" t="e">
        <f>#REF!</f>
        <v>#REF!</v>
      </c>
      <c r="B7" s="148" t="e">
        <f>#REF!</f>
        <v>#REF!</v>
      </c>
      <c r="C7" s="148" t="e">
        <f>#REF!</f>
        <v>#REF!</v>
      </c>
      <c r="D7" s="148" t="e">
        <f>#REF!</f>
        <v>#REF!</v>
      </c>
      <c r="E7" s="148" t="e">
        <f>#REF!</f>
        <v>#REF!</v>
      </c>
      <c r="G7" s="64" t="e">
        <f>CONCATENATE(B7,",",C7)</f>
        <v>#REF!</v>
      </c>
      <c r="H7" s="64" t="e">
        <f>CONCATENATE(D7,",",E7)</f>
        <v>#REF!</v>
      </c>
      <c r="J7" s="149" t="e">
        <f>IF(VALUE($G7)=J$5,CONCATENATE("[",$A7,"] "),"")</f>
        <v>#REF!</v>
      </c>
      <c r="K7" s="149" t="e">
        <f t="shared" ref="K7:AH17" si="39">IF(VALUE($G7)=K$5,CONCATENATE("[",$A7,"] "),"")</f>
        <v>#REF!</v>
      </c>
      <c r="L7" s="149" t="e">
        <f t="shared" si="39"/>
        <v>#REF!</v>
      </c>
      <c r="M7" s="149" t="e">
        <f t="shared" si="39"/>
        <v>#REF!</v>
      </c>
      <c r="N7" s="149" t="e">
        <f t="shared" si="39"/>
        <v>#REF!</v>
      </c>
      <c r="O7" s="149" t="e">
        <f t="shared" si="39"/>
        <v>#REF!</v>
      </c>
      <c r="P7" s="149" t="e">
        <f t="shared" si="39"/>
        <v>#REF!</v>
      </c>
      <c r="Q7" s="149" t="e">
        <f t="shared" si="39"/>
        <v>#REF!</v>
      </c>
      <c r="R7" s="149" t="e">
        <f t="shared" si="39"/>
        <v>#REF!</v>
      </c>
      <c r="S7" s="149" t="e">
        <f t="shared" si="39"/>
        <v>#REF!</v>
      </c>
      <c r="T7" s="149" t="e">
        <f t="shared" si="39"/>
        <v>#REF!</v>
      </c>
      <c r="U7" s="149" t="e">
        <f t="shared" si="39"/>
        <v>#REF!</v>
      </c>
      <c r="V7" s="149" t="e">
        <f t="shared" si="39"/>
        <v>#REF!</v>
      </c>
      <c r="W7" s="149" t="e">
        <f t="shared" si="39"/>
        <v>#REF!</v>
      </c>
      <c r="X7" s="149" t="e">
        <f t="shared" si="39"/>
        <v>#REF!</v>
      </c>
      <c r="Y7" s="149" t="e">
        <f t="shared" si="39"/>
        <v>#REF!</v>
      </c>
      <c r="Z7" s="149" t="e">
        <f t="shared" si="39"/>
        <v>#REF!</v>
      </c>
      <c r="AA7" s="149" t="e">
        <f t="shared" si="39"/>
        <v>#REF!</v>
      </c>
      <c r="AB7" s="149" t="e">
        <f>IF(VALUE($G7)=AB$5,CONCATENATE("[",$A7,"] "),"")</f>
        <v>#REF!</v>
      </c>
      <c r="AC7" s="149" t="e">
        <f t="shared" si="39"/>
        <v>#REF!</v>
      </c>
      <c r="AD7" s="149" t="e">
        <f t="shared" si="39"/>
        <v>#REF!</v>
      </c>
      <c r="AE7" s="149" t="e">
        <f t="shared" si="39"/>
        <v>#REF!</v>
      </c>
      <c r="AF7" s="149" t="e">
        <f t="shared" si="39"/>
        <v>#REF!</v>
      </c>
      <c r="AG7" s="149" t="e">
        <f t="shared" si="39"/>
        <v>#REF!</v>
      </c>
      <c r="AH7" s="149" t="e">
        <f t="shared" si="39"/>
        <v>#REF!</v>
      </c>
      <c r="AJ7" s="149" t="e">
        <f>IF(VALUE($H7)=AJ$5,CONCATENATE("[",$A7,"] "),"")</f>
        <v>#REF!</v>
      </c>
      <c r="AK7" s="149" t="e">
        <f t="shared" ref="AK7:BH18" si="40">IF(VALUE($H7)=AK$5,CONCATENATE("[",$A7,"] "),"")</f>
        <v>#REF!</v>
      </c>
      <c r="AL7" s="149" t="e">
        <f t="shared" si="40"/>
        <v>#REF!</v>
      </c>
      <c r="AM7" s="149" t="e">
        <f t="shared" si="40"/>
        <v>#REF!</v>
      </c>
      <c r="AN7" s="149" t="e">
        <f t="shared" si="40"/>
        <v>#REF!</v>
      </c>
      <c r="AO7" s="149" t="e">
        <f t="shared" si="40"/>
        <v>#REF!</v>
      </c>
      <c r="AP7" s="149" t="e">
        <f t="shared" si="40"/>
        <v>#REF!</v>
      </c>
      <c r="AQ7" s="149" t="e">
        <f t="shared" si="40"/>
        <v>#REF!</v>
      </c>
      <c r="AR7" s="149" t="e">
        <f t="shared" si="40"/>
        <v>#REF!</v>
      </c>
      <c r="AS7" s="149" t="e">
        <f t="shared" si="40"/>
        <v>#REF!</v>
      </c>
      <c r="AT7" s="149" t="e">
        <f t="shared" si="40"/>
        <v>#REF!</v>
      </c>
      <c r="AU7" s="149" t="e">
        <f t="shared" si="40"/>
        <v>#REF!</v>
      </c>
      <c r="AV7" s="149" t="e">
        <f t="shared" si="40"/>
        <v>#REF!</v>
      </c>
      <c r="AW7" s="149" t="e">
        <f t="shared" si="40"/>
        <v>#REF!</v>
      </c>
      <c r="AX7" s="149" t="e">
        <f t="shared" si="40"/>
        <v>#REF!</v>
      </c>
      <c r="AY7" s="149" t="e">
        <f t="shared" si="40"/>
        <v>#REF!</v>
      </c>
      <c r="AZ7" s="149" t="e">
        <f t="shared" si="40"/>
        <v>#REF!</v>
      </c>
      <c r="BA7" s="149" t="e">
        <f t="shared" si="40"/>
        <v>#REF!</v>
      </c>
      <c r="BB7" s="149" t="e">
        <f t="shared" si="40"/>
        <v>#REF!</v>
      </c>
      <c r="BC7" s="149" t="e">
        <f t="shared" si="40"/>
        <v>#REF!</v>
      </c>
      <c r="BD7" s="149" t="e">
        <f t="shared" si="40"/>
        <v>#REF!</v>
      </c>
      <c r="BE7" s="149" t="e">
        <f t="shared" si="40"/>
        <v>#REF!</v>
      </c>
      <c r="BF7" s="149" t="e">
        <f t="shared" si="40"/>
        <v>#REF!</v>
      </c>
      <c r="BG7" s="149" t="e">
        <f t="shared" si="40"/>
        <v>#REF!</v>
      </c>
      <c r="BH7" s="149" t="e">
        <f t="shared" si="40"/>
        <v>#REF!</v>
      </c>
    </row>
    <row r="8" spans="1:60" x14ac:dyDescent="0.25">
      <c r="A8" s="148" t="e">
        <f>#REF!</f>
        <v>#REF!</v>
      </c>
      <c r="B8" s="148" t="e">
        <f>#REF!</f>
        <v>#REF!</v>
      </c>
      <c r="C8" s="148" t="e">
        <f>#REF!</f>
        <v>#REF!</v>
      </c>
      <c r="D8" s="148" t="e">
        <f>#REF!</f>
        <v>#REF!</v>
      </c>
      <c r="E8" s="148" t="e">
        <f>#REF!</f>
        <v>#REF!</v>
      </c>
      <c r="G8" s="64" t="e">
        <f t="shared" ref="G8:G26" si="41">CONCATENATE(B8,",",C8)</f>
        <v>#REF!</v>
      </c>
      <c r="H8" s="64" t="e">
        <f t="shared" ref="H8:H26" si="42">CONCATENATE(D8,",",E8)</f>
        <v>#REF!</v>
      </c>
      <c r="J8" s="149" t="e">
        <f t="shared" ref="J8:Y27" si="43">IF(VALUE($G8)=J$5,CONCATENATE("[",$A8,"] "),"")</f>
        <v>#REF!</v>
      </c>
      <c r="K8" s="149" t="e">
        <f t="shared" si="39"/>
        <v>#REF!</v>
      </c>
      <c r="L8" s="149" t="e">
        <f t="shared" si="39"/>
        <v>#REF!</v>
      </c>
      <c r="M8" s="149" t="e">
        <f t="shared" si="39"/>
        <v>#REF!</v>
      </c>
      <c r="N8" s="149" t="e">
        <f t="shared" si="39"/>
        <v>#REF!</v>
      </c>
      <c r="O8" s="149" t="e">
        <f t="shared" si="39"/>
        <v>#REF!</v>
      </c>
      <c r="P8" s="149" t="e">
        <f t="shared" si="39"/>
        <v>#REF!</v>
      </c>
      <c r="Q8" s="149" t="e">
        <f t="shared" si="39"/>
        <v>#REF!</v>
      </c>
      <c r="R8" s="149" t="e">
        <f t="shared" si="39"/>
        <v>#REF!</v>
      </c>
      <c r="S8" s="149" t="e">
        <f t="shared" si="39"/>
        <v>#REF!</v>
      </c>
      <c r="T8" s="149" t="e">
        <f t="shared" si="39"/>
        <v>#REF!</v>
      </c>
      <c r="U8" s="149" t="e">
        <f t="shared" si="39"/>
        <v>#REF!</v>
      </c>
      <c r="V8" s="149" t="e">
        <f t="shared" si="39"/>
        <v>#REF!</v>
      </c>
      <c r="W8" s="149" t="e">
        <f t="shared" si="39"/>
        <v>#REF!</v>
      </c>
      <c r="X8" s="149" t="e">
        <f t="shared" si="39"/>
        <v>#REF!</v>
      </c>
      <c r="Y8" s="149" t="e">
        <f t="shared" si="39"/>
        <v>#REF!</v>
      </c>
      <c r="Z8" s="149" t="e">
        <f t="shared" si="39"/>
        <v>#REF!</v>
      </c>
      <c r="AA8" s="149" t="e">
        <f t="shared" si="39"/>
        <v>#REF!</v>
      </c>
      <c r="AB8" s="149" t="e">
        <f t="shared" si="39"/>
        <v>#REF!</v>
      </c>
      <c r="AC8" s="149" t="e">
        <f t="shared" si="39"/>
        <v>#REF!</v>
      </c>
      <c r="AD8" s="149" t="e">
        <f t="shared" si="39"/>
        <v>#REF!</v>
      </c>
      <c r="AE8" s="149" t="e">
        <f t="shared" si="39"/>
        <v>#REF!</v>
      </c>
      <c r="AF8" s="149" t="e">
        <f t="shared" si="39"/>
        <v>#REF!</v>
      </c>
      <c r="AG8" s="149" t="e">
        <f t="shared" si="39"/>
        <v>#REF!</v>
      </c>
      <c r="AH8" s="149" t="e">
        <f t="shared" si="39"/>
        <v>#REF!</v>
      </c>
      <c r="AJ8" s="149" t="e">
        <f t="shared" ref="AJ8:AY27" si="44">IF(VALUE($H8)=AJ$5,CONCATENATE("[",$A8,"] "),"")</f>
        <v>#REF!</v>
      </c>
      <c r="AK8" s="149" t="e">
        <f t="shared" si="44"/>
        <v>#REF!</v>
      </c>
      <c r="AL8" s="149" t="e">
        <f t="shared" si="44"/>
        <v>#REF!</v>
      </c>
      <c r="AM8" s="149" t="e">
        <f t="shared" si="44"/>
        <v>#REF!</v>
      </c>
      <c r="AN8" s="149" t="e">
        <f t="shared" si="44"/>
        <v>#REF!</v>
      </c>
      <c r="AO8" s="149" t="e">
        <f t="shared" si="44"/>
        <v>#REF!</v>
      </c>
      <c r="AP8" s="149" t="e">
        <f t="shared" si="44"/>
        <v>#REF!</v>
      </c>
      <c r="AQ8" s="149" t="e">
        <f t="shared" si="44"/>
        <v>#REF!</v>
      </c>
      <c r="AR8" s="149" t="e">
        <f t="shared" si="44"/>
        <v>#REF!</v>
      </c>
      <c r="AS8" s="149" t="e">
        <f t="shared" si="44"/>
        <v>#REF!</v>
      </c>
      <c r="AT8" s="149" t="e">
        <f t="shared" si="44"/>
        <v>#REF!</v>
      </c>
      <c r="AU8" s="149" t="e">
        <f t="shared" si="44"/>
        <v>#REF!</v>
      </c>
      <c r="AV8" s="149" t="e">
        <f t="shared" si="44"/>
        <v>#REF!</v>
      </c>
      <c r="AW8" s="149" t="e">
        <f t="shared" si="44"/>
        <v>#REF!</v>
      </c>
      <c r="AX8" s="149" t="e">
        <f t="shared" si="44"/>
        <v>#REF!</v>
      </c>
      <c r="AY8" s="149" t="e">
        <f t="shared" si="44"/>
        <v>#REF!</v>
      </c>
      <c r="AZ8" s="149" t="e">
        <f t="shared" si="40"/>
        <v>#REF!</v>
      </c>
      <c r="BA8" s="149" t="e">
        <f t="shared" si="40"/>
        <v>#REF!</v>
      </c>
      <c r="BB8" s="149" t="e">
        <f t="shared" si="40"/>
        <v>#REF!</v>
      </c>
      <c r="BC8" s="149" t="e">
        <f t="shared" si="40"/>
        <v>#REF!</v>
      </c>
      <c r="BD8" s="149" t="e">
        <f t="shared" si="40"/>
        <v>#REF!</v>
      </c>
      <c r="BE8" s="149" t="e">
        <f t="shared" si="40"/>
        <v>#REF!</v>
      </c>
      <c r="BF8" s="149" t="e">
        <f t="shared" si="40"/>
        <v>#REF!</v>
      </c>
      <c r="BG8" s="149" t="e">
        <f t="shared" si="40"/>
        <v>#REF!</v>
      </c>
      <c r="BH8" s="149" t="e">
        <f t="shared" si="40"/>
        <v>#REF!</v>
      </c>
    </row>
    <row r="9" spans="1:60" x14ac:dyDescent="0.25">
      <c r="A9" s="148" t="e">
        <f>#REF!</f>
        <v>#REF!</v>
      </c>
      <c r="B9" s="148" t="e">
        <f>#REF!</f>
        <v>#REF!</v>
      </c>
      <c r="C9" s="148" t="e">
        <f>#REF!</f>
        <v>#REF!</v>
      </c>
      <c r="D9" s="148" t="e">
        <f>#REF!</f>
        <v>#REF!</v>
      </c>
      <c r="E9" s="148" t="e">
        <f>#REF!</f>
        <v>#REF!</v>
      </c>
      <c r="G9" s="64" t="e">
        <f t="shared" si="41"/>
        <v>#REF!</v>
      </c>
      <c r="H9" s="64" t="e">
        <f t="shared" si="42"/>
        <v>#REF!</v>
      </c>
      <c r="J9" s="149" t="e">
        <f t="shared" si="43"/>
        <v>#REF!</v>
      </c>
      <c r="K9" s="149" t="e">
        <f t="shared" si="39"/>
        <v>#REF!</v>
      </c>
      <c r="L9" s="149" t="e">
        <f t="shared" si="39"/>
        <v>#REF!</v>
      </c>
      <c r="M9" s="149" t="e">
        <f t="shared" si="39"/>
        <v>#REF!</v>
      </c>
      <c r="N9" s="149" t="e">
        <f t="shared" si="39"/>
        <v>#REF!</v>
      </c>
      <c r="O9" s="149" t="e">
        <f t="shared" si="39"/>
        <v>#REF!</v>
      </c>
      <c r="P9" s="149" t="e">
        <f t="shared" si="39"/>
        <v>#REF!</v>
      </c>
      <c r="Q9" s="149" t="e">
        <f t="shared" si="39"/>
        <v>#REF!</v>
      </c>
      <c r="R9" s="149" t="e">
        <f t="shared" si="39"/>
        <v>#REF!</v>
      </c>
      <c r="S9" s="149" t="e">
        <f t="shared" si="39"/>
        <v>#REF!</v>
      </c>
      <c r="T9" s="149" t="e">
        <f t="shared" si="39"/>
        <v>#REF!</v>
      </c>
      <c r="U9" s="149" t="e">
        <f t="shared" si="39"/>
        <v>#REF!</v>
      </c>
      <c r="V9" s="149" t="e">
        <f t="shared" si="39"/>
        <v>#REF!</v>
      </c>
      <c r="W9" s="149" t="e">
        <f t="shared" si="39"/>
        <v>#REF!</v>
      </c>
      <c r="X9" s="149" t="e">
        <f t="shared" si="39"/>
        <v>#REF!</v>
      </c>
      <c r="Y9" s="149" t="e">
        <f t="shared" si="39"/>
        <v>#REF!</v>
      </c>
      <c r="Z9" s="149" t="e">
        <f t="shared" si="39"/>
        <v>#REF!</v>
      </c>
      <c r="AA9" s="149" t="e">
        <f t="shared" si="39"/>
        <v>#REF!</v>
      </c>
      <c r="AB9" s="149" t="e">
        <f t="shared" si="39"/>
        <v>#REF!</v>
      </c>
      <c r="AC9" s="149" t="e">
        <f t="shared" si="39"/>
        <v>#REF!</v>
      </c>
      <c r="AD9" s="149" t="e">
        <f t="shared" si="39"/>
        <v>#REF!</v>
      </c>
      <c r="AE9" s="149" t="e">
        <f t="shared" si="39"/>
        <v>#REF!</v>
      </c>
      <c r="AF9" s="149" t="e">
        <f t="shared" si="39"/>
        <v>#REF!</v>
      </c>
      <c r="AG9" s="149" t="e">
        <f t="shared" si="39"/>
        <v>#REF!</v>
      </c>
      <c r="AH9" s="149" t="e">
        <f t="shared" si="39"/>
        <v>#REF!</v>
      </c>
      <c r="AJ9" s="149" t="e">
        <f t="shared" si="44"/>
        <v>#REF!</v>
      </c>
      <c r="AK9" s="149" t="e">
        <f t="shared" si="40"/>
        <v>#REF!</v>
      </c>
      <c r="AL9" s="149" t="e">
        <f t="shared" si="40"/>
        <v>#REF!</v>
      </c>
      <c r="AM9" s="149" t="e">
        <f t="shared" si="40"/>
        <v>#REF!</v>
      </c>
      <c r="AN9" s="149" t="e">
        <f t="shared" si="40"/>
        <v>#REF!</v>
      </c>
      <c r="AO9" s="149" t="e">
        <f t="shared" si="40"/>
        <v>#REF!</v>
      </c>
      <c r="AP9" s="149" t="e">
        <f t="shared" si="40"/>
        <v>#REF!</v>
      </c>
      <c r="AQ9" s="149" t="e">
        <f t="shared" si="40"/>
        <v>#REF!</v>
      </c>
      <c r="AR9" s="149" t="e">
        <f t="shared" si="40"/>
        <v>#REF!</v>
      </c>
      <c r="AS9" s="149" t="e">
        <f t="shared" si="40"/>
        <v>#REF!</v>
      </c>
      <c r="AT9" s="149" t="e">
        <f t="shared" si="40"/>
        <v>#REF!</v>
      </c>
      <c r="AU9" s="149" t="e">
        <f t="shared" si="40"/>
        <v>#REF!</v>
      </c>
      <c r="AV9" s="149" t="e">
        <f t="shared" si="40"/>
        <v>#REF!</v>
      </c>
      <c r="AW9" s="149" t="e">
        <f t="shared" si="40"/>
        <v>#REF!</v>
      </c>
      <c r="AX9" s="149" t="e">
        <f t="shared" si="40"/>
        <v>#REF!</v>
      </c>
      <c r="AY9" s="149" t="e">
        <f t="shared" si="40"/>
        <v>#REF!</v>
      </c>
      <c r="AZ9" s="149" t="e">
        <f t="shared" si="40"/>
        <v>#REF!</v>
      </c>
      <c r="BA9" s="149" t="e">
        <f t="shared" si="40"/>
        <v>#REF!</v>
      </c>
      <c r="BB9" s="149" t="e">
        <f t="shared" si="40"/>
        <v>#REF!</v>
      </c>
      <c r="BC9" s="149" t="e">
        <f t="shared" si="40"/>
        <v>#REF!</v>
      </c>
      <c r="BD9" s="149" t="e">
        <f t="shared" si="40"/>
        <v>#REF!</v>
      </c>
      <c r="BE9" s="149" t="e">
        <f t="shared" si="40"/>
        <v>#REF!</v>
      </c>
      <c r="BF9" s="149" t="e">
        <f t="shared" si="40"/>
        <v>#REF!</v>
      </c>
      <c r="BG9" s="149" t="e">
        <f t="shared" si="40"/>
        <v>#REF!</v>
      </c>
      <c r="BH9" s="149" t="e">
        <f t="shared" si="40"/>
        <v>#REF!</v>
      </c>
    </row>
    <row r="10" spans="1:60" x14ac:dyDescent="0.25">
      <c r="A10" s="148" t="e">
        <f>#REF!</f>
        <v>#REF!</v>
      </c>
      <c r="B10" s="148" t="e">
        <f>#REF!</f>
        <v>#REF!</v>
      </c>
      <c r="C10" s="148" t="e">
        <f>#REF!</f>
        <v>#REF!</v>
      </c>
      <c r="D10" s="148" t="e">
        <f>#REF!</f>
        <v>#REF!</v>
      </c>
      <c r="E10" s="148" t="e">
        <f>#REF!</f>
        <v>#REF!</v>
      </c>
      <c r="G10" s="64" t="e">
        <f t="shared" si="41"/>
        <v>#REF!</v>
      </c>
      <c r="H10" s="64" t="e">
        <f t="shared" si="42"/>
        <v>#REF!</v>
      </c>
      <c r="J10" s="149" t="e">
        <f t="shared" si="43"/>
        <v>#REF!</v>
      </c>
      <c r="K10" s="149" t="e">
        <f t="shared" si="39"/>
        <v>#REF!</v>
      </c>
      <c r="L10" s="149" t="e">
        <f t="shared" si="39"/>
        <v>#REF!</v>
      </c>
      <c r="M10" s="149" t="e">
        <f t="shared" si="39"/>
        <v>#REF!</v>
      </c>
      <c r="N10" s="149" t="e">
        <f t="shared" si="39"/>
        <v>#REF!</v>
      </c>
      <c r="O10" s="149" t="e">
        <f t="shared" si="39"/>
        <v>#REF!</v>
      </c>
      <c r="P10" s="149" t="e">
        <f t="shared" si="39"/>
        <v>#REF!</v>
      </c>
      <c r="Q10" s="149" t="e">
        <f t="shared" si="39"/>
        <v>#REF!</v>
      </c>
      <c r="R10" s="149" t="e">
        <f t="shared" si="39"/>
        <v>#REF!</v>
      </c>
      <c r="S10" s="149" t="e">
        <f t="shared" si="39"/>
        <v>#REF!</v>
      </c>
      <c r="T10" s="149" t="e">
        <f t="shared" si="39"/>
        <v>#REF!</v>
      </c>
      <c r="U10" s="149" t="e">
        <f t="shared" si="39"/>
        <v>#REF!</v>
      </c>
      <c r="V10" s="149" t="e">
        <f t="shared" si="39"/>
        <v>#REF!</v>
      </c>
      <c r="W10" s="149" t="e">
        <f t="shared" si="39"/>
        <v>#REF!</v>
      </c>
      <c r="X10" s="149" t="e">
        <f t="shared" si="39"/>
        <v>#REF!</v>
      </c>
      <c r="Y10" s="149" t="e">
        <f t="shared" si="39"/>
        <v>#REF!</v>
      </c>
      <c r="Z10" s="149" t="e">
        <f t="shared" si="39"/>
        <v>#REF!</v>
      </c>
      <c r="AA10" s="149" t="e">
        <f t="shared" si="39"/>
        <v>#REF!</v>
      </c>
      <c r="AB10" s="149" t="e">
        <f t="shared" si="39"/>
        <v>#REF!</v>
      </c>
      <c r="AC10" s="149" t="e">
        <f t="shared" si="39"/>
        <v>#REF!</v>
      </c>
      <c r="AD10" s="149" t="e">
        <f t="shared" si="39"/>
        <v>#REF!</v>
      </c>
      <c r="AE10" s="149" t="e">
        <f t="shared" si="39"/>
        <v>#REF!</v>
      </c>
      <c r="AF10" s="149" t="e">
        <f t="shared" si="39"/>
        <v>#REF!</v>
      </c>
      <c r="AG10" s="149" t="e">
        <f t="shared" si="39"/>
        <v>#REF!</v>
      </c>
      <c r="AH10" s="149" t="e">
        <f t="shared" si="39"/>
        <v>#REF!</v>
      </c>
      <c r="AJ10" s="149" t="e">
        <f t="shared" si="44"/>
        <v>#REF!</v>
      </c>
      <c r="AK10" s="149" t="e">
        <f t="shared" si="40"/>
        <v>#REF!</v>
      </c>
      <c r="AL10" s="149" t="e">
        <f t="shared" si="40"/>
        <v>#REF!</v>
      </c>
      <c r="AM10" s="149" t="e">
        <f t="shared" si="40"/>
        <v>#REF!</v>
      </c>
      <c r="AN10" s="149" t="e">
        <f t="shared" si="40"/>
        <v>#REF!</v>
      </c>
      <c r="AO10" s="149" t="e">
        <f t="shared" si="40"/>
        <v>#REF!</v>
      </c>
      <c r="AP10" s="149" t="e">
        <f t="shared" si="40"/>
        <v>#REF!</v>
      </c>
      <c r="AQ10" s="149" t="e">
        <f t="shared" si="40"/>
        <v>#REF!</v>
      </c>
      <c r="AR10" s="149" t="e">
        <f t="shared" si="40"/>
        <v>#REF!</v>
      </c>
      <c r="AS10" s="149" t="e">
        <f t="shared" si="40"/>
        <v>#REF!</v>
      </c>
      <c r="AT10" s="149" t="e">
        <f t="shared" si="40"/>
        <v>#REF!</v>
      </c>
      <c r="AU10" s="149" t="e">
        <f t="shared" si="40"/>
        <v>#REF!</v>
      </c>
      <c r="AV10" s="149" t="e">
        <f t="shared" si="40"/>
        <v>#REF!</v>
      </c>
      <c r="AW10" s="149" t="e">
        <f t="shared" si="40"/>
        <v>#REF!</v>
      </c>
      <c r="AX10" s="149" t="e">
        <f t="shared" si="40"/>
        <v>#REF!</v>
      </c>
      <c r="AY10" s="149" t="e">
        <f t="shared" si="40"/>
        <v>#REF!</v>
      </c>
      <c r="AZ10" s="149" t="e">
        <f t="shared" si="40"/>
        <v>#REF!</v>
      </c>
      <c r="BA10" s="149" t="e">
        <f t="shared" si="40"/>
        <v>#REF!</v>
      </c>
      <c r="BB10" s="149" t="e">
        <f t="shared" si="40"/>
        <v>#REF!</v>
      </c>
      <c r="BC10" s="149" t="e">
        <f t="shared" si="40"/>
        <v>#REF!</v>
      </c>
      <c r="BD10" s="149" t="e">
        <f t="shared" si="40"/>
        <v>#REF!</v>
      </c>
      <c r="BE10" s="149" t="e">
        <f t="shared" si="40"/>
        <v>#REF!</v>
      </c>
      <c r="BF10" s="149" t="e">
        <f t="shared" si="40"/>
        <v>#REF!</v>
      </c>
      <c r="BG10" s="149" t="e">
        <f t="shared" si="40"/>
        <v>#REF!</v>
      </c>
      <c r="BH10" s="149" t="e">
        <f t="shared" si="40"/>
        <v>#REF!</v>
      </c>
    </row>
    <row r="11" spans="1:60" x14ac:dyDescent="0.25">
      <c r="A11" s="148" t="e">
        <f>#REF!</f>
        <v>#REF!</v>
      </c>
      <c r="B11" s="148" t="e">
        <f>#REF!</f>
        <v>#REF!</v>
      </c>
      <c r="C11" s="148" t="e">
        <f>#REF!</f>
        <v>#REF!</v>
      </c>
      <c r="D11" s="148" t="e">
        <f>#REF!</f>
        <v>#REF!</v>
      </c>
      <c r="E11" s="148" t="e">
        <f>#REF!</f>
        <v>#REF!</v>
      </c>
      <c r="G11" s="64" t="e">
        <f t="shared" si="41"/>
        <v>#REF!</v>
      </c>
      <c r="H11" s="64" t="e">
        <f t="shared" si="42"/>
        <v>#REF!</v>
      </c>
      <c r="J11" s="149" t="e">
        <f t="shared" si="43"/>
        <v>#REF!</v>
      </c>
      <c r="K11" s="149" t="e">
        <f t="shared" si="39"/>
        <v>#REF!</v>
      </c>
      <c r="L11" s="149" t="e">
        <f t="shared" si="39"/>
        <v>#REF!</v>
      </c>
      <c r="M11" s="149" t="e">
        <f t="shared" si="39"/>
        <v>#REF!</v>
      </c>
      <c r="N11" s="149" t="e">
        <f t="shared" si="39"/>
        <v>#REF!</v>
      </c>
      <c r="O11" s="149" t="e">
        <f t="shared" si="39"/>
        <v>#REF!</v>
      </c>
      <c r="P11" s="149" t="e">
        <f t="shared" si="39"/>
        <v>#REF!</v>
      </c>
      <c r="Q11" s="149" t="e">
        <f t="shared" si="39"/>
        <v>#REF!</v>
      </c>
      <c r="R11" s="149" t="e">
        <f t="shared" si="39"/>
        <v>#REF!</v>
      </c>
      <c r="S11" s="149" t="e">
        <f t="shared" si="39"/>
        <v>#REF!</v>
      </c>
      <c r="T11" s="149" t="e">
        <f t="shared" si="39"/>
        <v>#REF!</v>
      </c>
      <c r="U11" s="149" t="e">
        <f t="shared" si="39"/>
        <v>#REF!</v>
      </c>
      <c r="V11" s="149" t="e">
        <f t="shared" si="39"/>
        <v>#REF!</v>
      </c>
      <c r="W11" s="149" t="e">
        <f t="shared" si="39"/>
        <v>#REF!</v>
      </c>
      <c r="X11" s="149" t="e">
        <f t="shared" si="39"/>
        <v>#REF!</v>
      </c>
      <c r="Y11" s="149" t="e">
        <f t="shared" si="39"/>
        <v>#REF!</v>
      </c>
      <c r="Z11" s="149" t="e">
        <f t="shared" si="39"/>
        <v>#REF!</v>
      </c>
      <c r="AA11" s="149" t="e">
        <f t="shared" si="39"/>
        <v>#REF!</v>
      </c>
      <c r="AB11" s="149" t="e">
        <f t="shared" si="39"/>
        <v>#REF!</v>
      </c>
      <c r="AC11" s="149" t="e">
        <f t="shared" si="39"/>
        <v>#REF!</v>
      </c>
      <c r="AD11" s="149" t="e">
        <f t="shared" si="39"/>
        <v>#REF!</v>
      </c>
      <c r="AE11" s="149" t="e">
        <f t="shared" si="39"/>
        <v>#REF!</v>
      </c>
      <c r="AF11" s="149" t="e">
        <f t="shared" si="39"/>
        <v>#REF!</v>
      </c>
      <c r="AG11" s="149" t="e">
        <f t="shared" si="39"/>
        <v>#REF!</v>
      </c>
      <c r="AH11" s="149" t="e">
        <f t="shared" si="39"/>
        <v>#REF!</v>
      </c>
      <c r="AJ11" s="149" t="e">
        <f t="shared" si="44"/>
        <v>#REF!</v>
      </c>
      <c r="AK11" s="149" t="e">
        <f t="shared" si="40"/>
        <v>#REF!</v>
      </c>
      <c r="AL11" s="149" t="e">
        <f t="shared" si="40"/>
        <v>#REF!</v>
      </c>
      <c r="AM11" s="149" t="e">
        <f t="shared" si="40"/>
        <v>#REF!</v>
      </c>
      <c r="AN11" s="149" t="e">
        <f t="shared" si="40"/>
        <v>#REF!</v>
      </c>
      <c r="AO11" s="149" t="e">
        <f t="shared" si="40"/>
        <v>#REF!</v>
      </c>
      <c r="AP11" s="149" t="e">
        <f t="shared" si="40"/>
        <v>#REF!</v>
      </c>
      <c r="AQ11" s="149" t="e">
        <f t="shared" si="40"/>
        <v>#REF!</v>
      </c>
      <c r="AR11" s="149" t="e">
        <f t="shared" si="40"/>
        <v>#REF!</v>
      </c>
      <c r="AS11" s="149" t="e">
        <f t="shared" si="40"/>
        <v>#REF!</v>
      </c>
      <c r="AT11" s="149" t="e">
        <f t="shared" si="40"/>
        <v>#REF!</v>
      </c>
      <c r="AU11" s="149" t="e">
        <f t="shared" si="40"/>
        <v>#REF!</v>
      </c>
      <c r="AV11" s="149" t="e">
        <f t="shared" si="40"/>
        <v>#REF!</v>
      </c>
      <c r="AW11" s="149" t="e">
        <f t="shared" si="40"/>
        <v>#REF!</v>
      </c>
      <c r="AX11" s="149" t="e">
        <f t="shared" si="40"/>
        <v>#REF!</v>
      </c>
      <c r="AY11" s="149" t="e">
        <f t="shared" si="40"/>
        <v>#REF!</v>
      </c>
      <c r="AZ11" s="149" t="e">
        <f t="shared" si="40"/>
        <v>#REF!</v>
      </c>
      <c r="BA11" s="149" t="e">
        <f t="shared" si="40"/>
        <v>#REF!</v>
      </c>
      <c r="BB11" s="149" t="e">
        <f t="shared" si="40"/>
        <v>#REF!</v>
      </c>
      <c r="BC11" s="149" t="e">
        <f t="shared" si="40"/>
        <v>#REF!</v>
      </c>
      <c r="BD11" s="149" t="e">
        <f t="shared" si="40"/>
        <v>#REF!</v>
      </c>
      <c r="BE11" s="149" t="e">
        <f t="shared" si="40"/>
        <v>#REF!</v>
      </c>
      <c r="BF11" s="149" t="e">
        <f t="shared" si="40"/>
        <v>#REF!</v>
      </c>
      <c r="BG11" s="149" t="e">
        <f t="shared" si="40"/>
        <v>#REF!</v>
      </c>
      <c r="BH11" s="149" t="e">
        <f t="shared" si="40"/>
        <v>#REF!</v>
      </c>
    </row>
    <row r="12" spans="1:60" x14ac:dyDescent="0.25">
      <c r="A12" s="148" t="e">
        <f>#REF!</f>
        <v>#REF!</v>
      </c>
      <c r="B12" s="148" t="e">
        <f>#REF!</f>
        <v>#REF!</v>
      </c>
      <c r="C12" s="148" t="e">
        <f>#REF!</f>
        <v>#REF!</v>
      </c>
      <c r="D12" s="148" t="e">
        <f>#REF!</f>
        <v>#REF!</v>
      </c>
      <c r="E12" s="148" t="e">
        <f>#REF!</f>
        <v>#REF!</v>
      </c>
      <c r="G12" s="64" t="e">
        <f t="shared" si="41"/>
        <v>#REF!</v>
      </c>
      <c r="H12" s="64" t="e">
        <f t="shared" si="42"/>
        <v>#REF!</v>
      </c>
      <c r="J12" s="149" t="e">
        <f t="shared" si="43"/>
        <v>#REF!</v>
      </c>
      <c r="K12" s="149" t="e">
        <f t="shared" si="39"/>
        <v>#REF!</v>
      </c>
      <c r="L12" s="149" t="e">
        <f t="shared" si="39"/>
        <v>#REF!</v>
      </c>
      <c r="M12" s="149" t="e">
        <f t="shared" si="39"/>
        <v>#REF!</v>
      </c>
      <c r="N12" s="149" t="e">
        <f t="shared" si="39"/>
        <v>#REF!</v>
      </c>
      <c r="O12" s="149" t="e">
        <f t="shared" si="39"/>
        <v>#REF!</v>
      </c>
      <c r="P12" s="149" t="e">
        <f t="shared" si="39"/>
        <v>#REF!</v>
      </c>
      <c r="Q12" s="149" t="e">
        <f t="shared" si="39"/>
        <v>#REF!</v>
      </c>
      <c r="R12" s="149" t="e">
        <f t="shared" si="39"/>
        <v>#REF!</v>
      </c>
      <c r="S12" s="149" t="e">
        <f t="shared" si="39"/>
        <v>#REF!</v>
      </c>
      <c r="T12" s="149" t="e">
        <f t="shared" si="39"/>
        <v>#REF!</v>
      </c>
      <c r="U12" s="149" t="e">
        <f t="shared" si="39"/>
        <v>#REF!</v>
      </c>
      <c r="V12" s="149" t="e">
        <f t="shared" si="39"/>
        <v>#REF!</v>
      </c>
      <c r="W12" s="149" t="e">
        <f t="shared" si="39"/>
        <v>#REF!</v>
      </c>
      <c r="X12" s="149" t="e">
        <f t="shared" si="39"/>
        <v>#REF!</v>
      </c>
      <c r="Y12" s="149" t="e">
        <f t="shared" si="39"/>
        <v>#REF!</v>
      </c>
      <c r="Z12" s="149" t="e">
        <f t="shared" si="39"/>
        <v>#REF!</v>
      </c>
      <c r="AA12" s="149" t="e">
        <f t="shared" si="39"/>
        <v>#REF!</v>
      </c>
      <c r="AB12" s="149" t="e">
        <f t="shared" si="39"/>
        <v>#REF!</v>
      </c>
      <c r="AC12" s="149" t="e">
        <f t="shared" si="39"/>
        <v>#REF!</v>
      </c>
      <c r="AD12" s="149" t="e">
        <f t="shared" si="39"/>
        <v>#REF!</v>
      </c>
      <c r="AE12" s="149" t="e">
        <f t="shared" si="39"/>
        <v>#REF!</v>
      </c>
      <c r="AF12" s="149" t="e">
        <f t="shared" si="39"/>
        <v>#REF!</v>
      </c>
      <c r="AG12" s="149" t="e">
        <f t="shared" si="39"/>
        <v>#REF!</v>
      </c>
      <c r="AH12" s="149" t="e">
        <f t="shared" si="39"/>
        <v>#REF!</v>
      </c>
      <c r="AJ12" s="149" t="e">
        <f t="shared" si="44"/>
        <v>#REF!</v>
      </c>
      <c r="AK12" s="149" t="e">
        <f t="shared" si="40"/>
        <v>#REF!</v>
      </c>
      <c r="AL12" s="149" t="e">
        <f t="shared" si="40"/>
        <v>#REF!</v>
      </c>
      <c r="AM12" s="149" t="e">
        <f t="shared" si="40"/>
        <v>#REF!</v>
      </c>
      <c r="AN12" s="149" t="e">
        <f t="shared" si="40"/>
        <v>#REF!</v>
      </c>
      <c r="AO12" s="149" t="e">
        <f t="shared" si="40"/>
        <v>#REF!</v>
      </c>
      <c r="AP12" s="149" t="e">
        <f t="shared" si="40"/>
        <v>#REF!</v>
      </c>
      <c r="AQ12" s="149" t="e">
        <f t="shared" si="40"/>
        <v>#REF!</v>
      </c>
      <c r="AR12" s="149" t="e">
        <f t="shared" si="40"/>
        <v>#REF!</v>
      </c>
      <c r="AS12" s="149" t="e">
        <f t="shared" si="40"/>
        <v>#REF!</v>
      </c>
      <c r="AT12" s="149" t="e">
        <f t="shared" si="40"/>
        <v>#REF!</v>
      </c>
      <c r="AU12" s="149" t="e">
        <f t="shared" si="40"/>
        <v>#REF!</v>
      </c>
      <c r="AV12" s="149" t="e">
        <f t="shared" si="40"/>
        <v>#REF!</v>
      </c>
      <c r="AW12" s="149" t="e">
        <f t="shared" si="40"/>
        <v>#REF!</v>
      </c>
      <c r="AX12" s="149" t="e">
        <f t="shared" si="40"/>
        <v>#REF!</v>
      </c>
      <c r="AY12" s="149" t="e">
        <f t="shared" si="40"/>
        <v>#REF!</v>
      </c>
      <c r="AZ12" s="149" t="e">
        <f t="shared" si="40"/>
        <v>#REF!</v>
      </c>
      <c r="BA12" s="149" t="e">
        <f t="shared" si="40"/>
        <v>#REF!</v>
      </c>
      <c r="BB12" s="149" t="e">
        <f t="shared" si="40"/>
        <v>#REF!</v>
      </c>
      <c r="BC12" s="149" t="e">
        <f t="shared" si="40"/>
        <v>#REF!</v>
      </c>
      <c r="BD12" s="149" t="e">
        <f t="shared" si="40"/>
        <v>#REF!</v>
      </c>
      <c r="BE12" s="149" t="e">
        <f t="shared" si="40"/>
        <v>#REF!</v>
      </c>
      <c r="BF12" s="149" t="e">
        <f t="shared" si="40"/>
        <v>#REF!</v>
      </c>
      <c r="BG12" s="149" t="e">
        <f t="shared" si="40"/>
        <v>#REF!</v>
      </c>
      <c r="BH12" s="149" t="e">
        <f t="shared" si="40"/>
        <v>#REF!</v>
      </c>
    </row>
    <row r="13" spans="1:60" x14ac:dyDescent="0.25">
      <c r="A13" s="148" t="e">
        <f>#REF!</f>
        <v>#REF!</v>
      </c>
      <c r="B13" s="148" t="e">
        <f>#REF!</f>
        <v>#REF!</v>
      </c>
      <c r="C13" s="148" t="e">
        <f>#REF!</f>
        <v>#REF!</v>
      </c>
      <c r="D13" s="148" t="e">
        <f>#REF!</f>
        <v>#REF!</v>
      </c>
      <c r="E13" s="148" t="e">
        <f>#REF!</f>
        <v>#REF!</v>
      </c>
      <c r="G13" s="64" t="e">
        <f t="shared" si="41"/>
        <v>#REF!</v>
      </c>
      <c r="H13" s="64" t="e">
        <f t="shared" si="42"/>
        <v>#REF!</v>
      </c>
      <c r="J13" s="149" t="e">
        <f t="shared" si="43"/>
        <v>#REF!</v>
      </c>
      <c r="K13" s="149" t="e">
        <f t="shared" si="39"/>
        <v>#REF!</v>
      </c>
      <c r="L13" s="149" t="e">
        <f t="shared" si="39"/>
        <v>#REF!</v>
      </c>
      <c r="M13" s="149" t="e">
        <f t="shared" si="39"/>
        <v>#REF!</v>
      </c>
      <c r="N13" s="149" t="e">
        <f t="shared" si="39"/>
        <v>#REF!</v>
      </c>
      <c r="O13" s="149" t="e">
        <f t="shared" si="39"/>
        <v>#REF!</v>
      </c>
      <c r="P13" s="149" t="e">
        <f t="shared" si="39"/>
        <v>#REF!</v>
      </c>
      <c r="Q13" s="149" t="e">
        <f t="shared" si="39"/>
        <v>#REF!</v>
      </c>
      <c r="R13" s="149" t="e">
        <f t="shared" si="39"/>
        <v>#REF!</v>
      </c>
      <c r="S13" s="149" t="e">
        <f t="shared" si="39"/>
        <v>#REF!</v>
      </c>
      <c r="T13" s="149" t="e">
        <f t="shared" si="39"/>
        <v>#REF!</v>
      </c>
      <c r="U13" s="149" t="e">
        <f t="shared" si="39"/>
        <v>#REF!</v>
      </c>
      <c r="V13" s="149" t="e">
        <f t="shared" si="39"/>
        <v>#REF!</v>
      </c>
      <c r="W13" s="149" t="e">
        <f t="shared" si="39"/>
        <v>#REF!</v>
      </c>
      <c r="X13" s="149" t="e">
        <f t="shared" si="39"/>
        <v>#REF!</v>
      </c>
      <c r="Y13" s="149" t="e">
        <f t="shared" si="39"/>
        <v>#REF!</v>
      </c>
      <c r="Z13" s="149" t="e">
        <f t="shared" si="39"/>
        <v>#REF!</v>
      </c>
      <c r="AA13" s="149" t="e">
        <f t="shared" si="39"/>
        <v>#REF!</v>
      </c>
      <c r="AB13" s="149" t="e">
        <f t="shared" si="39"/>
        <v>#REF!</v>
      </c>
      <c r="AC13" s="149" t="e">
        <f t="shared" si="39"/>
        <v>#REF!</v>
      </c>
      <c r="AD13" s="149" t="e">
        <f t="shared" si="39"/>
        <v>#REF!</v>
      </c>
      <c r="AE13" s="149" t="e">
        <f t="shared" si="39"/>
        <v>#REF!</v>
      </c>
      <c r="AF13" s="149" t="e">
        <f t="shared" si="39"/>
        <v>#REF!</v>
      </c>
      <c r="AG13" s="149" t="e">
        <f t="shared" si="39"/>
        <v>#REF!</v>
      </c>
      <c r="AH13" s="149" t="e">
        <f t="shared" si="39"/>
        <v>#REF!</v>
      </c>
      <c r="AJ13" s="149" t="e">
        <f t="shared" si="44"/>
        <v>#REF!</v>
      </c>
      <c r="AK13" s="149" t="e">
        <f t="shared" si="40"/>
        <v>#REF!</v>
      </c>
      <c r="AL13" s="149" t="e">
        <f t="shared" si="40"/>
        <v>#REF!</v>
      </c>
      <c r="AM13" s="149" t="e">
        <f t="shared" si="40"/>
        <v>#REF!</v>
      </c>
      <c r="AN13" s="149" t="e">
        <f t="shared" si="40"/>
        <v>#REF!</v>
      </c>
      <c r="AO13" s="149" t="e">
        <f t="shared" si="40"/>
        <v>#REF!</v>
      </c>
      <c r="AP13" s="149" t="e">
        <f t="shared" si="40"/>
        <v>#REF!</v>
      </c>
      <c r="AQ13" s="149" t="e">
        <f t="shared" si="40"/>
        <v>#REF!</v>
      </c>
      <c r="AR13" s="149" t="e">
        <f t="shared" si="40"/>
        <v>#REF!</v>
      </c>
      <c r="AS13" s="149" t="e">
        <f t="shared" si="40"/>
        <v>#REF!</v>
      </c>
      <c r="AT13" s="149" t="e">
        <f t="shared" si="40"/>
        <v>#REF!</v>
      </c>
      <c r="AU13" s="149" t="e">
        <f t="shared" si="40"/>
        <v>#REF!</v>
      </c>
      <c r="AV13" s="149" t="e">
        <f t="shared" si="40"/>
        <v>#REF!</v>
      </c>
      <c r="AW13" s="149" t="e">
        <f t="shared" si="40"/>
        <v>#REF!</v>
      </c>
      <c r="AX13" s="149" t="e">
        <f t="shared" si="40"/>
        <v>#REF!</v>
      </c>
      <c r="AY13" s="149" t="e">
        <f t="shared" si="40"/>
        <v>#REF!</v>
      </c>
      <c r="AZ13" s="149" t="e">
        <f t="shared" si="40"/>
        <v>#REF!</v>
      </c>
      <c r="BA13" s="149" t="e">
        <f t="shared" si="40"/>
        <v>#REF!</v>
      </c>
      <c r="BB13" s="149" t="e">
        <f t="shared" si="40"/>
        <v>#REF!</v>
      </c>
      <c r="BC13" s="149" t="e">
        <f t="shared" si="40"/>
        <v>#REF!</v>
      </c>
      <c r="BD13" s="149" t="e">
        <f t="shared" si="40"/>
        <v>#REF!</v>
      </c>
      <c r="BE13" s="149" t="e">
        <f t="shared" si="40"/>
        <v>#REF!</v>
      </c>
      <c r="BF13" s="149" t="e">
        <f t="shared" si="40"/>
        <v>#REF!</v>
      </c>
      <c r="BG13" s="149" t="e">
        <f t="shared" si="40"/>
        <v>#REF!</v>
      </c>
      <c r="BH13" s="149" t="e">
        <f t="shared" si="40"/>
        <v>#REF!</v>
      </c>
    </row>
    <row r="14" spans="1:60" x14ac:dyDescent="0.25">
      <c r="A14" s="148" t="e">
        <f>#REF!</f>
        <v>#REF!</v>
      </c>
      <c r="B14" s="148" t="e">
        <f>#REF!</f>
        <v>#REF!</v>
      </c>
      <c r="C14" s="148" t="e">
        <f>#REF!</f>
        <v>#REF!</v>
      </c>
      <c r="D14" s="148" t="e">
        <f>#REF!</f>
        <v>#REF!</v>
      </c>
      <c r="E14" s="148" t="e">
        <f>#REF!</f>
        <v>#REF!</v>
      </c>
      <c r="G14" s="64" t="e">
        <f t="shared" si="41"/>
        <v>#REF!</v>
      </c>
      <c r="H14" s="64" t="e">
        <f t="shared" si="42"/>
        <v>#REF!</v>
      </c>
      <c r="J14" s="149" t="e">
        <f t="shared" si="43"/>
        <v>#REF!</v>
      </c>
      <c r="K14" s="149" t="e">
        <f t="shared" si="39"/>
        <v>#REF!</v>
      </c>
      <c r="L14" s="149" t="e">
        <f t="shared" si="39"/>
        <v>#REF!</v>
      </c>
      <c r="M14" s="149" t="e">
        <f t="shared" si="39"/>
        <v>#REF!</v>
      </c>
      <c r="N14" s="149" t="e">
        <f t="shared" si="39"/>
        <v>#REF!</v>
      </c>
      <c r="O14" s="149" t="e">
        <f t="shared" si="39"/>
        <v>#REF!</v>
      </c>
      <c r="P14" s="149" t="e">
        <f t="shared" si="39"/>
        <v>#REF!</v>
      </c>
      <c r="Q14" s="149" t="e">
        <f t="shared" si="39"/>
        <v>#REF!</v>
      </c>
      <c r="R14" s="149" t="e">
        <f t="shared" si="39"/>
        <v>#REF!</v>
      </c>
      <c r="S14" s="149" t="e">
        <f t="shared" si="39"/>
        <v>#REF!</v>
      </c>
      <c r="T14" s="149" t="e">
        <f t="shared" si="39"/>
        <v>#REF!</v>
      </c>
      <c r="U14" s="149" t="e">
        <f t="shared" si="39"/>
        <v>#REF!</v>
      </c>
      <c r="V14" s="149" t="e">
        <f t="shared" si="39"/>
        <v>#REF!</v>
      </c>
      <c r="W14" s="149" t="e">
        <f t="shared" si="39"/>
        <v>#REF!</v>
      </c>
      <c r="X14" s="149" t="e">
        <f t="shared" si="39"/>
        <v>#REF!</v>
      </c>
      <c r="Y14" s="149" t="e">
        <f t="shared" si="39"/>
        <v>#REF!</v>
      </c>
      <c r="Z14" s="149" t="e">
        <f t="shared" si="39"/>
        <v>#REF!</v>
      </c>
      <c r="AA14" s="149" t="e">
        <f t="shared" si="39"/>
        <v>#REF!</v>
      </c>
      <c r="AB14" s="149" t="e">
        <f t="shared" si="39"/>
        <v>#REF!</v>
      </c>
      <c r="AC14" s="149" t="e">
        <f t="shared" si="39"/>
        <v>#REF!</v>
      </c>
      <c r="AD14" s="149" t="e">
        <f t="shared" si="39"/>
        <v>#REF!</v>
      </c>
      <c r="AE14" s="149" t="e">
        <f t="shared" si="39"/>
        <v>#REF!</v>
      </c>
      <c r="AF14" s="149" t="e">
        <f t="shared" si="39"/>
        <v>#REF!</v>
      </c>
      <c r="AG14" s="149" t="e">
        <f t="shared" si="39"/>
        <v>#REF!</v>
      </c>
      <c r="AH14" s="149" t="e">
        <f t="shared" si="39"/>
        <v>#REF!</v>
      </c>
      <c r="AJ14" s="149" t="e">
        <f t="shared" si="44"/>
        <v>#REF!</v>
      </c>
      <c r="AK14" s="149" t="e">
        <f t="shared" si="40"/>
        <v>#REF!</v>
      </c>
      <c r="AL14" s="149" t="e">
        <f t="shared" si="40"/>
        <v>#REF!</v>
      </c>
      <c r="AM14" s="149" t="e">
        <f t="shared" si="40"/>
        <v>#REF!</v>
      </c>
      <c r="AN14" s="149" t="e">
        <f t="shared" si="40"/>
        <v>#REF!</v>
      </c>
      <c r="AO14" s="149" t="e">
        <f t="shared" si="40"/>
        <v>#REF!</v>
      </c>
      <c r="AP14" s="149" t="e">
        <f t="shared" si="40"/>
        <v>#REF!</v>
      </c>
      <c r="AQ14" s="149" t="e">
        <f t="shared" si="40"/>
        <v>#REF!</v>
      </c>
      <c r="AR14" s="149" t="e">
        <f t="shared" si="40"/>
        <v>#REF!</v>
      </c>
      <c r="AS14" s="149" t="e">
        <f t="shared" si="40"/>
        <v>#REF!</v>
      </c>
      <c r="AT14" s="149" t="e">
        <f t="shared" si="40"/>
        <v>#REF!</v>
      </c>
      <c r="AU14" s="149" t="e">
        <f t="shared" si="40"/>
        <v>#REF!</v>
      </c>
      <c r="AV14" s="149" t="e">
        <f t="shared" si="40"/>
        <v>#REF!</v>
      </c>
      <c r="AW14" s="149" t="e">
        <f t="shared" si="40"/>
        <v>#REF!</v>
      </c>
      <c r="AX14" s="149" t="e">
        <f t="shared" si="40"/>
        <v>#REF!</v>
      </c>
      <c r="AY14" s="149" t="e">
        <f t="shared" si="40"/>
        <v>#REF!</v>
      </c>
      <c r="AZ14" s="149" t="e">
        <f t="shared" si="40"/>
        <v>#REF!</v>
      </c>
      <c r="BA14" s="149" t="e">
        <f t="shared" si="40"/>
        <v>#REF!</v>
      </c>
      <c r="BB14" s="149" t="e">
        <f t="shared" si="40"/>
        <v>#REF!</v>
      </c>
      <c r="BC14" s="149" t="e">
        <f t="shared" si="40"/>
        <v>#REF!</v>
      </c>
      <c r="BD14" s="149" t="e">
        <f t="shared" si="40"/>
        <v>#REF!</v>
      </c>
      <c r="BE14" s="149" t="e">
        <f t="shared" si="40"/>
        <v>#REF!</v>
      </c>
      <c r="BF14" s="149" t="e">
        <f t="shared" si="40"/>
        <v>#REF!</v>
      </c>
      <c r="BG14" s="149" t="e">
        <f t="shared" si="40"/>
        <v>#REF!</v>
      </c>
      <c r="BH14" s="149" t="e">
        <f t="shared" si="40"/>
        <v>#REF!</v>
      </c>
    </row>
    <row r="15" spans="1:60" x14ac:dyDescent="0.25">
      <c r="A15" s="148" t="e">
        <f>#REF!</f>
        <v>#REF!</v>
      </c>
      <c r="B15" s="148" t="e">
        <f>#REF!</f>
        <v>#REF!</v>
      </c>
      <c r="C15" s="148" t="e">
        <f>#REF!</f>
        <v>#REF!</v>
      </c>
      <c r="D15" s="148" t="e">
        <f>#REF!</f>
        <v>#REF!</v>
      </c>
      <c r="E15" s="148" t="e">
        <f>#REF!</f>
        <v>#REF!</v>
      </c>
      <c r="G15" s="64" t="e">
        <f t="shared" si="41"/>
        <v>#REF!</v>
      </c>
      <c r="H15" s="64" t="e">
        <f t="shared" si="42"/>
        <v>#REF!</v>
      </c>
      <c r="J15" s="149" t="e">
        <f t="shared" si="43"/>
        <v>#REF!</v>
      </c>
      <c r="K15" s="149" t="e">
        <f t="shared" si="39"/>
        <v>#REF!</v>
      </c>
      <c r="L15" s="149" t="e">
        <f t="shared" si="39"/>
        <v>#REF!</v>
      </c>
      <c r="M15" s="149" t="e">
        <f t="shared" si="39"/>
        <v>#REF!</v>
      </c>
      <c r="N15" s="149" t="e">
        <f t="shared" si="39"/>
        <v>#REF!</v>
      </c>
      <c r="O15" s="149" t="e">
        <f t="shared" si="39"/>
        <v>#REF!</v>
      </c>
      <c r="P15" s="149" t="e">
        <f t="shared" si="39"/>
        <v>#REF!</v>
      </c>
      <c r="Q15" s="149" t="e">
        <f t="shared" si="39"/>
        <v>#REF!</v>
      </c>
      <c r="R15" s="149" t="e">
        <f t="shared" si="39"/>
        <v>#REF!</v>
      </c>
      <c r="S15" s="149" t="e">
        <f t="shared" si="39"/>
        <v>#REF!</v>
      </c>
      <c r="T15" s="149" t="e">
        <f t="shared" si="39"/>
        <v>#REF!</v>
      </c>
      <c r="U15" s="149" t="e">
        <f t="shared" si="39"/>
        <v>#REF!</v>
      </c>
      <c r="V15" s="149" t="e">
        <f t="shared" si="39"/>
        <v>#REF!</v>
      </c>
      <c r="W15" s="149" t="e">
        <f t="shared" si="39"/>
        <v>#REF!</v>
      </c>
      <c r="X15" s="149" t="e">
        <f t="shared" si="39"/>
        <v>#REF!</v>
      </c>
      <c r="Y15" s="149" t="e">
        <f t="shared" si="39"/>
        <v>#REF!</v>
      </c>
      <c r="Z15" s="149" t="e">
        <f t="shared" si="39"/>
        <v>#REF!</v>
      </c>
      <c r="AA15" s="149" t="e">
        <f t="shared" si="39"/>
        <v>#REF!</v>
      </c>
      <c r="AB15" s="149" t="e">
        <f t="shared" si="39"/>
        <v>#REF!</v>
      </c>
      <c r="AC15" s="149" t="e">
        <f t="shared" si="39"/>
        <v>#REF!</v>
      </c>
      <c r="AD15" s="149" t="e">
        <f t="shared" si="39"/>
        <v>#REF!</v>
      </c>
      <c r="AE15" s="149" t="e">
        <f t="shared" si="39"/>
        <v>#REF!</v>
      </c>
      <c r="AF15" s="149" t="e">
        <f t="shared" si="39"/>
        <v>#REF!</v>
      </c>
      <c r="AG15" s="149" t="e">
        <f t="shared" si="39"/>
        <v>#REF!</v>
      </c>
      <c r="AH15" s="149" t="e">
        <f t="shared" si="39"/>
        <v>#REF!</v>
      </c>
      <c r="AJ15" s="149" t="e">
        <f t="shared" si="44"/>
        <v>#REF!</v>
      </c>
      <c r="AK15" s="149" t="e">
        <f t="shared" si="40"/>
        <v>#REF!</v>
      </c>
      <c r="AL15" s="149" t="e">
        <f t="shared" si="40"/>
        <v>#REF!</v>
      </c>
      <c r="AM15" s="149" t="e">
        <f t="shared" si="40"/>
        <v>#REF!</v>
      </c>
      <c r="AN15" s="149" t="e">
        <f t="shared" si="40"/>
        <v>#REF!</v>
      </c>
      <c r="AO15" s="149" t="e">
        <f t="shared" si="40"/>
        <v>#REF!</v>
      </c>
      <c r="AP15" s="149" t="e">
        <f t="shared" si="40"/>
        <v>#REF!</v>
      </c>
      <c r="AQ15" s="149" t="e">
        <f t="shared" si="40"/>
        <v>#REF!</v>
      </c>
      <c r="AR15" s="149" t="e">
        <f t="shared" si="40"/>
        <v>#REF!</v>
      </c>
      <c r="AS15" s="149" t="e">
        <f t="shared" si="40"/>
        <v>#REF!</v>
      </c>
      <c r="AT15" s="149" t="e">
        <f t="shared" si="40"/>
        <v>#REF!</v>
      </c>
      <c r="AU15" s="149" t="e">
        <f t="shared" si="40"/>
        <v>#REF!</v>
      </c>
      <c r="AV15" s="149" t="e">
        <f t="shared" si="40"/>
        <v>#REF!</v>
      </c>
      <c r="AW15" s="149" t="e">
        <f t="shared" si="40"/>
        <v>#REF!</v>
      </c>
      <c r="AX15" s="149" t="e">
        <f t="shared" si="40"/>
        <v>#REF!</v>
      </c>
      <c r="AY15" s="149" t="e">
        <f t="shared" si="40"/>
        <v>#REF!</v>
      </c>
      <c r="AZ15" s="149" t="e">
        <f t="shared" si="40"/>
        <v>#REF!</v>
      </c>
      <c r="BA15" s="149" t="e">
        <f t="shared" si="40"/>
        <v>#REF!</v>
      </c>
      <c r="BB15" s="149" t="e">
        <f t="shared" si="40"/>
        <v>#REF!</v>
      </c>
      <c r="BC15" s="149" t="e">
        <f t="shared" si="40"/>
        <v>#REF!</v>
      </c>
      <c r="BD15" s="149" t="e">
        <f t="shared" si="40"/>
        <v>#REF!</v>
      </c>
      <c r="BE15" s="149" t="e">
        <f t="shared" si="40"/>
        <v>#REF!</v>
      </c>
      <c r="BF15" s="149" t="e">
        <f t="shared" si="40"/>
        <v>#REF!</v>
      </c>
      <c r="BG15" s="149" t="e">
        <f t="shared" si="40"/>
        <v>#REF!</v>
      </c>
      <c r="BH15" s="149" t="e">
        <f t="shared" si="40"/>
        <v>#REF!</v>
      </c>
    </row>
    <row r="16" spans="1:60" x14ac:dyDescent="0.25">
      <c r="A16" s="148" t="e">
        <f>#REF!</f>
        <v>#REF!</v>
      </c>
      <c r="B16" s="148" t="e">
        <f>#REF!</f>
        <v>#REF!</v>
      </c>
      <c r="C16" s="148" t="e">
        <f>#REF!</f>
        <v>#REF!</v>
      </c>
      <c r="D16" s="148" t="e">
        <f>#REF!</f>
        <v>#REF!</v>
      </c>
      <c r="E16" s="148" t="e">
        <f>#REF!</f>
        <v>#REF!</v>
      </c>
      <c r="G16" s="64" t="e">
        <f t="shared" si="41"/>
        <v>#REF!</v>
      </c>
      <c r="H16" s="64" t="e">
        <f t="shared" si="42"/>
        <v>#REF!</v>
      </c>
      <c r="J16" s="149" t="e">
        <f t="shared" si="43"/>
        <v>#REF!</v>
      </c>
      <c r="K16" s="149" t="e">
        <f t="shared" si="39"/>
        <v>#REF!</v>
      </c>
      <c r="L16" s="149" t="e">
        <f t="shared" si="39"/>
        <v>#REF!</v>
      </c>
      <c r="M16" s="149" t="e">
        <f t="shared" si="39"/>
        <v>#REF!</v>
      </c>
      <c r="N16" s="149" t="e">
        <f t="shared" si="39"/>
        <v>#REF!</v>
      </c>
      <c r="O16" s="149" t="e">
        <f t="shared" si="39"/>
        <v>#REF!</v>
      </c>
      <c r="P16" s="149" t="e">
        <f t="shared" si="39"/>
        <v>#REF!</v>
      </c>
      <c r="Q16" s="149" t="e">
        <f t="shared" si="39"/>
        <v>#REF!</v>
      </c>
      <c r="R16" s="149" t="e">
        <f t="shared" si="39"/>
        <v>#REF!</v>
      </c>
      <c r="S16" s="149" t="e">
        <f t="shared" si="39"/>
        <v>#REF!</v>
      </c>
      <c r="T16" s="149" t="e">
        <f t="shared" si="39"/>
        <v>#REF!</v>
      </c>
      <c r="U16" s="149" t="e">
        <f t="shared" si="39"/>
        <v>#REF!</v>
      </c>
      <c r="V16" s="149" t="e">
        <f t="shared" si="39"/>
        <v>#REF!</v>
      </c>
      <c r="W16" s="149" t="e">
        <f t="shared" si="39"/>
        <v>#REF!</v>
      </c>
      <c r="X16" s="149" t="e">
        <f t="shared" si="39"/>
        <v>#REF!</v>
      </c>
      <c r="Y16" s="149" t="e">
        <f t="shared" si="39"/>
        <v>#REF!</v>
      </c>
      <c r="Z16" s="149" t="e">
        <f t="shared" si="39"/>
        <v>#REF!</v>
      </c>
      <c r="AA16" s="149" t="e">
        <f t="shared" si="39"/>
        <v>#REF!</v>
      </c>
      <c r="AB16" s="149" t="e">
        <f t="shared" si="39"/>
        <v>#REF!</v>
      </c>
      <c r="AC16" s="149" t="e">
        <f t="shared" si="39"/>
        <v>#REF!</v>
      </c>
      <c r="AD16" s="149" t="e">
        <f t="shared" si="39"/>
        <v>#REF!</v>
      </c>
      <c r="AE16" s="149" t="e">
        <f t="shared" si="39"/>
        <v>#REF!</v>
      </c>
      <c r="AF16" s="149" t="e">
        <f t="shared" si="39"/>
        <v>#REF!</v>
      </c>
      <c r="AG16" s="149" t="e">
        <f t="shared" si="39"/>
        <v>#REF!</v>
      </c>
      <c r="AH16" s="149" t="e">
        <f t="shared" si="39"/>
        <v>#REF!</v>
      </c>
      <c r="AJ16" s="149" t="e">
        <f t="shared" si="44"/>
        <v>#REF!</v>
      </c>
      <c r="AK16" s="149" t="e">
        <f t="shared" si="40"/>
        <v>#REF!</v>
      </c>
      <c r="AL16" s="149" t="e">
        <f t="shared" si="40"/>
        <v>#REF!</v>
      </c>
      <c r="AM16" s="149" t="e">
        <f t="shared" si="40"/>
        <v>#REF!</v>
      </c>
      <c r="AN16" s="149" t="e">
        <f t="shared" si="40"/>
        <v>#REF!</v>
      </c>
      <c r="AO16" s="149" t="e">
        <f t="shared" si="40"/>
        <v>#REF!</v>
      </c>
      <c r="AP16" s="149" t="e">
        <f t="shared" si="40"/>
        <v>#REF!</v>
      </c>
      <c r="AQ16" s="149" t="e">
        <f t="shared" si="40"/>
        <v>#REF!</v>
      </c>
      <c r="AR16" s="149" t="e">
        <f t="shared" si="40"/>
        <v>#REF!</v>
      </c>
      <c r="AS16" s="149" t="e">
        <f t="shared" si="40"/>
        <v>#REF!</v>
      </c>
      <c r="AT16" s="149" t="e">
        <f t="shared" si="40"/>
        <v>#REF!</v>
      </c>
      <c r="AU16" s="149" t="e">
        <f t="shared" si="40"/>
        <v>#REF!</v>
      </c>
      <c r="AV16" s="149" t="e">
        <f t="shared" si="40"/>
        <v>#REF!</v>
      </c>
      <c r="AW16" s="149" t="e">
        <f t="shared" si="40"/>
        <v>#REF!</v>
      </c>
      <c r="AX16" s="149" t="e">
        <f t="shared" si="40"/>
        <v>#REF!</v>
      </c>
      <c r="AY16" s="149" t="e">
        <f t="shared" si="40"/>
        <v>#REF!</v>
      </c>
      <c r="AZ16" s="149" t="e">
        <f t="shared" si="40"/>
        <v>#REF!</v>
      </c>
      <c r="BA16" s="149" t="e">
        <f t="shared" si="40"/>
        <v>#REF!</v>
      </c>
      <c r="BB16" s="149" t="e">
        <f t="shared" si="40"/>
        <v>#REF!</v>
      </c>
      <c r="BC16" s="149" t="e">
        <f t="shared" si="40"/>
        <v>#REF!</v>
      </c>
      <c r="BD16" s="149" t="e">
        <f t="shared" si="40"/>
        <v>#REF!</v>
      </c>
      <c r="BE16" s="149" t="e">
        <f t="shared" si="40"/>
        <v>#REF!</v>
      </c>
      <c r="BF16" s="149" t="e">
        <f t="shared" si="40"/>
        <v>#REF!</v>
      </c>
      <c r="BG16" s="149" t="e">
        <f t="shared" si="40"/>
        <v>#REF!</v>
      </c>
      <c r="BH16" s="149" t="e">
        <f t="shared" si="40"/>
        <v>#REF!</v>
      </c>
    </row>
    <row r="17" spans="1:60" x14ac:dyDescent="0.25">
      <c r="A17" s="148" t="e">
        <f>#REF!</f>
        <v>#REF!</v>
      </c>
      <c r="B17" s="148" t="e">
        <f>#REF!</f>
        <v>#REF!</v>
      </c>
      <c r="C17" s="148" t="e">
        <f>#REF!</f>
        <v>#REF!</v>
      </c>
      <c r="D17" s="148" t="e">
        <f>#REF!</f>
        <v>#REF!</v>
      </c>
      <c r="E17" s="148" t="e">
        <f>#REF!</f>
        <v>#REF!</v>
      </c>
      <c r="G17" s="64" t="e">
        <f t="shared" si="41"/>
        <v>#REF!</v>
      </c>
      <c r="H17" s="64" t="e">
        <f t="shared" si="42"/>
        <v>#REF!</v>
      </c>
      <c r="J17" s="149" t="e">
        <f t="shared" si="43"/>
        <v>#REF!</v>
      </c>
      <c r="K17" s="149" t="e">
        <f t="shared" si="39"/>
        <v>#REF!</v>
      </c>
      <c r="L17" s="149" t="e">
        <f t="shared" si="39"/>
        <v>#REF!</v>
      </c>
      <c r="M17" s="149" t="e">
        <f t="shared" si="39"/>
        <v>#REF!</v>
      </c>
      <c r="N17" s="149" t="e">
        <f t="shared" si="39"/>
        <v>#REF!</v>
      </c>
      <c r="O17" s="149" t="e">
        <f t="shared" si="39"/>
        <v>#REF!</v>
      </c>
      <c r="P17" s="149" t="e">
        <f t="shared" si="39"/>
        <v>#REF!</v>
      </c>
      <c r="Q17" s="149" t="e">
        <f t="shared" si="39"/>
        <v>#REF!</v>
      </c>
      <c r="R17" s="149" t="e">
        <f t="shared" si="39"/>
        <v>#REF!</v>
      </c>
      <c r="S17" s="149" t="e">
        <f t="shared" si="39"/>
        <v>#REF!</v>
      </c>
      <c r="T17" s="149" t="e">
        <f t="shared" si="39"/>
        <v>#REF!</v>
      </c>
      <c r="U17" s="149" t="e">
        <f t="shared" si="39"/>
        <v>#REF!</v>
      </c>
      <c r="V17" s="149" t="e">
        <f t="shared" si="39"/>
        <v>#REF!</v>
      </c>
      <c r="W17" s="149" t="e">
        <f t="shared" si="39"/>
        <v>#REF!</v>
      </c>
      <c r="X17" s="149" t="e">
        <f t="shared" si="39"/>
        <v>#REF!</v>
      </c>
      <c r="Y17" s="149" t="e">
        <f t="shared" si="39"/>
        <v>#REF!</v>
      </c>
      <c r="Z17" s="149" t="e">
        <f t="shared" ref="Z17:AH32" si="45">IF(VALUE($G17)=Z$5,CONCATENATE("[",$A17,"] "),"")</f>
        <v>#REF!</v>
      </c>
      <c r="AA17" s="149" t="e">
        <f t="shared" si="45"/>
        <v>#REF!</v>
      </c>
      <c r="AB17" s="149" t="e">
        <f t="shared" si="45"/>
        <v>#REF!</v>
      </c>
      <c r="AC17" s="149" t="e">
        <f t="shared" si="45"/>
        <v>#REF!</v>
      </c>
      <c r="AD17" s="149" t="e">
        <f t="shared" si="45"/>
        <v>#REF!</v>
      </c>
      <c r="AE17" s="149" t="e">
        <f t="shared" si="45"/>
        <v>#REF!</v>
      </c>
      <c r="AF17" s="149" t="e">
        <f t="shared" si="45"/>
        <v>#REF!</v>
      </c>
      <c r="AG17" s="149" t="e">
        <f t="shared" si="45"/>
        <v>#REF!</v>
      </c>
      <c r="AH17" s="149" t="e">
        <f t="shared" si="45"/>
        <v>#REF!</v>
      </c>
      <c r="AJ17" s="149" t="e">
        <f t="shared" si="44"/>
        <v>#REF!</v>
      </c>
      <c r="AK17" s="149" t="e">
        <f t="shared" si="40"/>
        <v>#REF!</v>
      </c>
      <c r="AL17" s="149" t="e">
        <f t="shared" si="40"/>
        <v>#REF!</v>
      </c>
      <c r="AM17" s="149" t="e">
        <f t="shared" si="40"/>
        <v>#REF!</v>
      </c>
      <c r="AN17" s="149" t="e">
        <f t="shared" si="40"/>
        <v>#REF!</v>
      </c>
      <c r="AO17" s="149" t="e">
        <f t="shared" si="40"/>
        <v>#REF!</v>
      </c>
      <c r="AP17" s="149" t="e">
        <f t="shared" si="40"/>
        <v>#REF!</v>
      </c>
      <c r="AQ17" s="149" t="e">
        <f t="shared" si="40"/>
        <v>#REF!</v>
      </c>
      <c r="AR17" s="149" t="e">
        <f t="shared" si="40"/>
        <v>#REF!</v>
      </c>
      <c r="AS17" s="149" t="e">
        <f t="shared" si="40"/>
        <v>#REF!</v>
      </c>
      <c r="AT17" s="149" t="e">
        <f t="shared" si="40"/>
        <v>#REF!</v>
      </c>
      <c r="AU17" s="149" t="e">
        <f t="shared" si="40"/>
        <v>#REF!</v>
      </c>
      <c r="AV17" s="149" t="e">
        <f t="shared" si="40"/>
        <v>#REF!</v>
      </c>
      <c r="AW17" s="149" t="e">
        <f t="shared" si="40"/>
        <v>#REF!</v>
      </c>
      <c r="AX17" s="149" t="e">
        <f t="shared" si="40"/>
        <v>#REF!</v>
      </c>
      <c r="AY17" s="149" t="e">
        <f t="shared" si="40"/>
        <v>#REF!</v>
      </c>
      <c r="AZ17" s="149" t="e">
        <f t="shared" si="40"/>
        <v>#REF!</v>
      </c>
      <c r="BA17" s="149" t="e">
        <f t="shared" si="40"/>
        <v>#REF!</v>
      </c>
      <c r="BB17" s="149" t="e">
        <f t="shared" si="40"/>
        <v>#REF!</v>
      </c>
      <c r="BC17" s="149" t="e">
        <f t="shared" si="40"/>
        <v>#REF!</v>
      </c>
      <c r="BD17" s="149" t="e">
        <f t="shared" si="40"/>
        <v>#REF!</v>
      </c>
      <c r="BE17" s="149" t="e">
        <f t="shared" si="40"/>
        <v>#REF!</v>
      </c>
      <c r="BF17" s="149" t="e">
        <f t="shared" si="40"/>
        <v>#REF!</v>
      </c>
      <c r="BG17" s="149" t="e">
        <f t="shared" si="40"/>
        <v>#REF!</v>
      </c>
      <c r="BH17" s="149" t="e">
        <f t="shared" si="40"/>
        <v>#REF!</v>
      </c>
    </row>
    <row r="18" spans="1:60" x14ac:dyDescent="0.25">
      <c r="A18" s="148" t="e">
        <f>#REF!</f>
        <v>#REF!</v>
      </c>
      <c r="B18" s="148" t="e">
        <f>#REF!</f>
        <v>#REF!</v>
      </c>
      <c r="C18" s="148" t="e">
        <f>#REF!</f>
        <v>#REF!</v>
      </c>
      <c r="D18" s="148" t="e">
        <f>#REF!</f>
        <v>#REF!</v>
      </c>
      <c r="E18" s="148" t="e">
        <f>#REF!</f>
        <v>#REF!</v>
      </c>
      <c r="G18" s="64" t="e">
        <f t="shared" si="41"/>
        <v>#REF!</v>
      </c>
      <c r="H18" s="64" t="e">
        <f t="shared" si="42"/>
        <v>#REF!</v>
      </c>
      <c r="J18" s="149" t="e">
        <f t="shared" si="43"/>
        <v>#REF!</v>
      </c>
      <c r="K18" s="149" t="e">
        <f t="shared" si="43"/>
        <v>#REF!</v>
      </c>
      <c r="L18" s="149" t="e">
        <f t="shared" si="43"/>
        <v>#REF!</v>
      </c>
      <c r="M18" s="149" t="e">
        <f t="shared" si="43"/>
        <v>#REF!</v>
      </c>
      <c r="N18" s="149" t="e">
        <f t="shared" si="43"/>
        <v>#REF!</v>
      </c>
      <c r="O18" s="149" t="e">
        <f t="shared" si="43"/>
        <v>#REF!</v>
      </c>
      <c r="P18" s="149" t="e">
        <f t="shared" si="43"/>
        <v>#REF!</v>
      </c>
      <c r="Q18" s="149" t="e">
        <f t="shared" si="43"/>
        <v>#REF!</v>
      </c>
      <c r="R18" s="149" t="e">
        <f t="shared" si="43"/>
        <v>#REF!</v>
      </c>
      <c r="S18" s="149" t="e">
        <f t="shared" si="43"/>
        <v>#REF!</v>
      </c>
      <c r="T18" s="149" t="e">
        <f t="shared" si="43"/>
        <v>#REF!</v>
      </c>
      <c r="U18" s="149" t="e">
        <f t="shared" si="43"/>
        <v>#REF!</v>
      </c>
      <c r="V18" s="149" t="e">
        <f t="shared" si="43"/>
        <v>#REF!</v>
      </c>
      <c r="W18" s="149" t="e">
        <f t="shared" si="43"/>
        <v>#REF!</v>
      </c>
      <c r="X18" s="149" t="e">
        <f t="shared" si="43"/>
        <v>#REF!</v>
      </c>
      <c r="Y18" s="149" t="e">
        <f t="shared" si="43"/>
        <v>#REF!</v>
      </c>
      <c r="Z18" s="149" t="e">
        <f t="shared" si="45"/>
        <v>#REF!</v>
      </c>
      <c r="AA18" s="149" t="e">
        <f t="shared" si="45"/>
        <v>#REF!</v>
      </c>
      <c r="AB18" s="149" t="e">
        <f t="shared" si="45"/>
        <v>#REF!</v>
      </c>
      <c r="AC18" s="149" t="e">
        <f t="shared" si="45"/>
        <v>#REF!</v>
      </c>
      <c r="AD18" s="149" t="e">
        <f t="shared" si="45"/>
        <v>#REF!</v>
      </c>
      <c r="AE18" s="149" t="e">
        <f t="shared" si="45"/>
        <v>#REF!</v>
      </c>
      <c r="AF18" s="149" t="e">
        <f t="shared" si="45"/>
        <v>#REF!</v>
      </c>
      <c r="AG18" s="149" t="e">
        <f t="shared" si="45"/>
        <v>#REF!</v>
      </c>
      <c r="AH18" s="149" t="e">
        <f t="shared" si="45"/>
        <v>#REF!</v>
      </c>
      <c r="AJ18" s="149" t="e">
        <f t="shared" si="44"/>
        <v>#REF!</v>
      </c>
      <c r="AK18" s="149" t="e">
        <f t="shared" si="40"/>
        <v>#REF!</v>
      </c>
      <c r="AL18" s="149" t="e">
        <f t="shared" si="40"/>
        <v>#REF!</v>
      </c>
      <c r="AM18" s="149" t="e">
        <f t="shared" si="40"/>
        <v>#REF!</v>
      </c>
      <c r="AN18" s="149" t="e">
        <f t="shared" si="40"/>
        <v>#REF!</v>
      </c>
      <c r="AO18" s="149" t="e">
        <f t="shared" si="40"/>
        <v>#REF!</v>
      </c>
      <c r="AP18" s="149" t="e">
        <f t="shared" si="40"/>
        <v>#REF!</v>
      </c>
      <c r="AQ18" s="149" t="e">
        <f t="shared" ref="AK18:BH28" si="46">IF(VALUE($H18)=AQ$5,CONCATENATE("[",$A18,"] "),"")</f>
        <v>#REF!</v>
      </c>
      <c r="AR18" s="149" t="e">
        <f t="shared" si="46"/>
        <v>#REF!</v>
      </c>
      <c r="AS18" s="149" t="e">
        <f t="shared" si="46"/>
        <v>#REF!</v>
      </c>
      <c r="AT18" s="149" t="e">
        <f t="shared" si="46"/>
        <v>#REF!</v>
      </c>
      <c r="AU18" s="149" t="e">
        <f t="shared" si="46"/>
        <v>#REF!</v>
      </c>
      <c r="AV18" s="149" t="e">
        <f t="shared" si="46"/>
        <v>#REF!</v>
      </c>
      <c r="AW18" s="149" t="e">
        <f t="shared" si="46"/>
        <v>#REF!</v>
      </c>
      <c r="AX18" s="149" t="e">
        <f t="shared" si="46"/>
        <v>#REF!</v>
      </c>
      <c r="AY18" s="149" t="e">
        <f t="shared" si="46"/>
        <v>#REF!</v>
      </c>
      <c r="AZ18" s="149" t="e">
        <f t="shared" si="46"/>
        <v>#REF!</v>
      </c>
      <c r="BA18" s="149" t="e">
        <f t="shared" si="46"/>
        <v>#REF!</v>
      </c>
      <c r="BB18" s="149" t="e">
        <f t="shared" si="46"/>
        <v>#REF!</v>
      </c>
      <c r="BC18" s="149" t="e">
        <f t="shared" si="46"/>
        <v>#REF!</v>
      </c>
      <c r="BD18" s="149" t="e">
        <f t="shared" si="46"/>
        <v>#REF!</v>
      </c>
      <c r="BE18" s="149" t="e">
        <f t="shared" si="46"/>
        <v>#REF!</v>
      </c>
      <c r="BF18" s="149" t="e">
        <f t="shared" si="46"/>
        <v>#REF!</v>
      </c>
      <c r="BG18" s="149" t="e">
        <f t="shared" si="46"/>
        <v>#REF!</v>
      </c>
      <c r="BH18" s="149" t="e">
        <f t="shared" si="46"/>
        <v>#REF!</v>
      </c>
    </row>
    <row r="19" spans="1:60" x14ac:dyDescent="0.25">
      <c r="A19" s="148" t="e">
        <f>#REF!</f>
        <v>#REF!</v>
      </c>
      <c r="B19" s="148" t="e">
        <f>#REF!</f>
        <v>#REF!</v>
      </c>
      <c r="C19" s="148" t="e">
        <f>#REF!</f>
        <v>#REF!</v>
      </c>
      <c r="D19" s="148" t="e">
        <f>#REF!</f>
        <v>#REF!</v>
      </c>
      <c r="E19" s="148" t="e">
        <f>#REF!</f>
        <v>#REF!</v>
      </c>
      <c r="G19" s="64" t="e">
        <f t="shared" si="41"/>
        <v>#REF!</v>
      </c>
      <c r="H19" s="64" t="e">
        <f t="shared" si="42"/>
        <v>#REF!</v>
      </c>
      <c r="J19" s="149" t="e">
        <f t="shared" si="43"/>
        <v>#REF!</v>
      </c>
      <c r="K19" s="149" t="e">
        <f t="shared" si="43"/>
        <v>#REF!</v>
      </c>
      <c r="L19" s="149" t="e">
        <f t="shared" si="43"/>
        <v>#REF!</v>
      </c>
      <c r="M19" s="149" t="e">
        <f t="shared" si="43"/>
        <v>#REF!</v>
      </c>
      <c r="N19" s="149" t="e">
        <f t="shared" si="43"/>
        <v>#REF!</v>
      </c>
      <c r="O19" s="149" t="e">
        <f t="shared" si="43"/>
        <v>#REF!</v>
      </c>
      <c r="P19" s="149" t="e">
        <f t="shared" si="43"/>
        <v>#REF!</v>
      </c>
      <c r="Q19" s="149" t="e">
        <f t="shared" si="43"/>
        <v>#REF!</v>
      </c>
      <c r="R19" s="149" t="e">
        <f t="shared" si="43"/>
        <v>#REF!</v>
      </c>
      <c r="S19" s="149" t="e">
        <f t="shared" si="43"/>
        <v>#REF!</v>
      </c>
      <c r="T19" s="149" t="e">
        <f t="shared" si="43"/>
        <v>#REF!</v>
      </c>
      <c r="U19" s="149" t="e">
        <f t="shared" si="43"/>
        <v>#REF!</v>
      </c>
      <c r="V19" s="149" t="e">
        <f t="shared" si="43"/>
        <v>#REF!</v>
      </c>
      <c r="W19" s="149" t="e">
        <f t="shared" si="43"/>
        <v>#REF!</v>
      </c>
      <c r="X19" s="149" t="e">
        <f t="shared" si="43"/>
        <v>#REF!</v>
      </c>
      <c r="Y19" s="149" t="e">
        <f t="shared" si="43"/>
        <v>#REF!</v>
      </c>
      <c r="Z19" s="149" t="e">
        <f t="shared" si="45"/>
        <v>#REF!</v>
      </c>
      <c r="AA19" s="149" t="e">
        <f t="shared" si="45"/>
        <v>#REF!</v>
      </c>
      <c r="AB19" s="149" t="e">
        <f t="shared" si="45"/>
        <v>#REF!</v>
      </c>
      <c r="AC19" s="149" t="e">
        <f t="shared" si="45"/>
        <v>#REF!</v>
      </c>
      <c r="AD19" s="149" t="e">
        <f t="shared" si="45"/>
        <v>#REF!</v>
      </c>
      <c r="AE19" s="149" t="e">
        <f t="shared" si="45"/>
        <v>#REF!</v>
      </c>
      <c r="AF19" s="149" t="e">
        <f t="shared" si="45"/>
        <v>#REF!</v>
      </c>
      <c r="AG19" s="149" t="e">
        <f t="shared" si="45"/>
        <v>#REF!</v>
      </c>
      <c r="AH19" s="149" t="e">
        <f t="shared" si="45"/>
        <v>#REF!</v>
      </c>
      <c r="AJ19" s="149" t="e">
        <f t="shared" si="44"/>
        <v>#REF!</v>
      </c>
      <c r="AK19" s="149" t="e">
        <f t="shared" si="46"/>
        <v>#REF!</v>
      </c>
      <c r="AL19" s="149" t="e">
        <f t="shared" si="46"/>
        <v>#REF!</v>
      </c>
      <c r="AM19" s="149" t="e">
        <f t="shared" si="46"/>
        <v>#REF!</v>
      </c>
      <c r="AN19" s="149" t="e">
        <f t="shared" si="46"/>
        <v>#REF!</v>
      </c>
      <c r="AO19" s="149" t="e">
        <f t="shared" si="46"/>
        <v>#REF!</v>
      </c>
      <c r="AP19" s="149" t="e">
        <f t="shared" si="46"/>
        <v>#REF!</v>
      </c>
      <c r="AQ19" s="149" t="e">
        <f t="shared" si="46"/>
        <v>#REF!</v>
      </c>
      <c r="AR19" s="149" t="e">
        <f t="shared" si="46"/>
        <v>#REF!</v>
      </c>
      <c r="AS19" s="149" t="e">
        <f t="shared" si="46"/>
        <v>#REF!</v>
      </c>
      <c r="AT19" s="149" t="e">
        <f t="shared" si="46"/>
        <v>#REF!</v>
      </c>
      <c r="AU19" s="149" t="e">
        <f t="shared" si="46"/>
        <v>#REF!</v>
      </c>
      <c r="AV19" s="149" t="e">
        <f t="shared" si="46"/>
        <v>#REF!</v>
      </c>
      <c r="AW19" s="149" t="e">
        <f t="shared" si="46"/>
        <v>#REF!</v>
      </c>
      <c r="AX19" s="149" t="e">
        <f t="shared" si="46"/>
        <v>#REF!</v>
      </c>
      <c r="AY19" s="149" t="e">
        <f t="shared" si="46"/>
        <v>#REF!</v>
      </c>
      <c r="AZ19" s="149" t="e">
        <f t="shared" si="46"/>
        <v>#REF!</v>
      </c>
      <c r="BA19" s="149" t="e">
        <f t="shared" si="46"/>
        <v>#REF!</v>
      </c>
      <c r="BB19" s="149" t="e">
        <f t="shared" si="46"/>
        <v>#REF!</v>
      </c>
      <c r="BC19" s="149" t="e">
        <f t="shared" si="46"/>
        <v>#REF!</v>
      </c>
      <c r="BD19" s="149" t="e">
        <f t="shared" si="46"/>
        <v>#REF!</v>
      </c>
      <c r="BE19" s="149" t="e">
        <f t="shared" si="46"/>
        <v>#REF!</v>
      </c>
      <c r="BF19" s="149" t="e">
        <f t="shared" si="46"/>
        <v>#REF!</v>
      </c>
      <c r="BG19" s="149" t="e">
        <f t="shared" si="46"/>
        <v>#REF!</v>
      </c>
      <c r="BH19" s="149" t="e">
        <f t="shared" si="46"/>
        <v>#REF!</v>
      </c>
    </row>
    <row r="20" spans="1:60" x14ac:dyDescent="0.25">
      <c r="A20" s="148" t="e">
        <f>#REF!</f>
        <v>#REF!</v>
      </c>
      <c r="B20" s="148" t="e">
        <f>#REF!</f>
        <v>#REF!</v>
      </c>
      <c r="C20" s="148" t="e">
        <f>#REF!</f>
        <v>#REF!</v>
      </c>
      <c r="D20" s="148" t="e">
        <f>#REF!</f>
        <v>#REF!</v>
      </c>
      <c r="E20" s="148" t="e">
        <f>#REF!</f>
        <v>#REF!</v>
      </c>
      <c r="G20" s="64" t="e">
        <f t="shared" si="41"/>
        <v>#REF!</v>
      </c>
      <c r="H20" s="64" t="e">
        <f t="shared" si="42"/>
        <v>#REF!</v>
      </c>
      <c r="J20" s="149" t="e">
        <f t="shared" si="43"/>
        <v>#REF!</v>
      </c>
      <c r="K20" s="149" t="e">
        <f t="shared" si="43"/>
        <v>#REF!</v>
      </c>
      <c r="L20" s="149" t="e">
        <f t="shared" si="43"/>
        <v>#REF!</v>
      </c>
      <c r="M20" s="149" t="e">
        <f t="shared" si="43"/>
        <v>#REF!</v>
      </c>
      <c r="N20" s="149" t="e">
        <f t="shared" si="43"/>
        <v>#REF!</v>
      </c>
      <c r="O20" s="149" t="e">
        <f t="shared" si="43"/>
        <v>#REF!</v>
      </c>
      <c r="P20" s="149" t="e">
        <f t="shared" si="43"/>
        <v>#REF!</v>
      </c>
      <c r="Q20" s="149" t="e">
        <f t="shared" si="43"/>
        <v>#REF!</v>
      </c>
      <c r="R20" s="149" t="e">
        <f t="shared" si="43"/>
        <v>#REF!</v>
      </c>
      <c r="S20" s="149" t="e">
        <f t="shared" si="43"/>
        <v>#REF!</v>
      </c>
      <c r="T20" s="149" t="e">
        <f t="shared" si="43"/>
        <v>#REF!</v>
      </c>
      <c r="U20" s="149" t="e">
        <f t="shared" si="43"/>
        <v>#REF!</v>
      </c>
      <c r="V20" s="149" t="e">
        <f t="shared" si="43"/>
        <v>#REF!</v>
      </c>
      <c r="W20" s="149" t="e">
        <f t="shared" si="43"/>
        <v>#REF!</v>
      </c>
      <c r="X20" s="149" t="e">
        <f t="shared" si="43"/>
        <v>#REF!</v>
      </c>
      <c r="Y20" s="149" t="e">
        <f t="shared" si="43"/>
        <v>#REF!</v>
      </c>
      <c r="Z20" s="149" t="e">
        <f t="shared" si="45"/>
        <v>#REF!</v>
      </c>
      <c r="AA20" s="149" t="e">
        <f t="shared" si="45"/>
        <v>#REF!</v>
      </c>
      <c r="AB20" s="149" t="e">
        <f t="shared" si="45"/>
        <v>#REF!</v>
      </c>
      <c r="AC20" s="149" t="e">
        <f t="shared" si="45"/>
        <v>#REF!</v>
      </c>
      <c r="AD20" s="149" t="e">
        <f t="shared" si="45"/>
        <v>#REF!</v>
      </c>
      <c r="AE20" s="149" t="e">
        <f t="shared" si="45"/>
        <v>#REF!</v>
      </c>
      <c r="AF20" s="149" t="e">
        <f t="shared" si="45"/>
        <v>#REF!</v>
      </c>
      <c r="AG20" s="149" t="e">
        <f t="shared" si="45"/>
        <v>#REF!</v>
      </c>
      <c r="AH20" s="149" t="e">
        <f t="shared" si="45"/>
        <v>#REF!</v>
      </c>
      <c r="AJ20" s="149" t="e">
        <f t="shared" si="44"/>
        <v>#REF!</v>
      </c>
      <c r="AK20" s="149" t="e">
        <f t="shared" si="46"/>
        <v>#REF!</v>
      </c>
      <c r="AL20" s="149" t="e">
        <f t="shared" si="46"/>
        <v>#REF!</v>
      </c>
      <c r="AM20" s="149" t="e">
        <f t="shared" si="46"/>
        <v>#REF!</v>
      </c>
      <c r="AN20" s="149" t="e">
        <f t="shared" si="46"/>
        <v>#REF!</v>
      </c>
      <c r="AO20" s="149" t="e">
        <f t="shared" si="46"/>
        <v>#REF!</v>
      </c>
      <c r="AP20" s="149" t="e">
        <f t="shared" si="46"/>
        <v>#REF!</v>
      </c>
      <c r="AQ20" s="149" t="e">
        <f t="shared" si="46"/>
        <v>#REF!</v>
      </c>
      <c r="AR20" s="149" t="e">
        <f t="shared" si="46"/>
        <v>#REF!</v>
      </c>
      <c r="AS20" s="149" t="e">
        <f t="shared" si="46"/>
        <v>#REF!</v>
      </c>
      <c r="AT20" s="149" t="e">
        <f t="shared" si="46"/>
        <v>#REF!</v>
      </c>
      <c r="AU20" s="149" t="e">
        <f t="shared" si="46"/>
        <v>#REF!</v>
      </c>
      <c r="AV20" s="149" t="e">
        <f t="shared" si="46"/>
        <v>#REF!</v>
      </c>
      <c r="AW20" s="149" t="e">
        <f t="shared" si="46"/>
        <v>#REF!</v>
      </c>
      <c r="AX20" s="149" t="e">
        <f t="shared" si="46"/>
        <v>#REF!</v>
      </c>
      <c r="AY20" s="149" t="e">
        <f t="shared" si="46"/>
        <v>#REF!</v>
      </c>
      <c r="AZ20" s="149" t="e">
        <f t="shared" si="46"/>
        <v>#REF!</v>
      </c>
      <c r="BA20" s="149" t="e">
        <f t="shared" si="46"/>
        <v>#REF!</v>
      </c>
      <c r="BB20" s="149" t="e">
        <f t="shared" si="46"/>
        <v>#REF!</v>
      </c>
      <c r="BC20" s="149" t="e">
        <f t="shared" si="46"/>
        <v>#REF!</v>
      </c>
      <c r="BD20" s="149" t="e">
        <f t="shared" si="46"/>
        <v>#REF!</v>
      </c>
      <c r="BE20" s="149" t="e">
        <f t="shared" si="46"/>
        <v>#REF!</v>
      </c>
      <c r="BF20" s="149" t="e">
        <f t="shared" si="46"/>
        <v>#REF!</v>
      </c>
      <c r="BG20" s="149" t="e">
        <f t="shared" si="46"/>
        <v>#REF!</v>
      </c>
      <c r="BH20" s="149" t="e">
        <f t="shared" si="46"/>
        <v>#REF!</v>
      </c>
    </row>
    <row r="21" spans="1:60" x14ac:dyDescent="0.25">
      <c r="A21" s="148" t="e">
        <f>#REF!</f>
        <v>#REF!</v>
      </c>
      <c r="B21" s="148" t="e">
        <f>#REF!</f>
        <v>#REF!</v>
      </c>
      <c r="C21" s="148" t="e">
        <f>#REF!</f>
        <v>#REF!</v>
      </c>
      <c r="D21" s="148" t="e">
        <f>#REF!</f>
        <v>#REF!</v>
      </c>
      <c r="E21" s="148" t="e">
        <f>#REF!</f>
        <v>#REF!</v>
      </c>
      <c r="G21" s="64" t="e">
        <f t="shared" si="41"/>
        <v>#REF!</v>
      </c>
      <c r="H21" s="64" t="e">
        <f t="shared" si="42"/>
        <v>#REF!</v>
      </c>
      <c r="J21" s="149" t="e">
        <f t="shared" si="43"/>
        <v>#REF!</v>
      </c>
      <c r="K21" s="149" t="e">
        <f t="shared" si="43"/>
        <v>#REF!</v>
      </c>
      <c r="L21" s="149" t="e">
        <f t="shared" si="43"/>
        <v>#REF!</v>
      </c>
      <c r="M21" s="149" t="e">
        <f t="shared" si="43"/>
        <v>#REF!</v>
      </c>
      <c r="N21" s="149" t="e">
        <f t="shared" si="43"/>
        <v>#REF!</v>
      </c>
      <c r="O21" s="149" t="e">
        <f t="shared" si="43"/>
        <v>#REF!</v>
      </c>
      <c r="P21" s="149" t="e">
        <f t="shared" si="43"/>
        <v>#REF!</v>
      </c>
      <c r="Q21" s="149" t="e">
        <f t="shared" si="43"/>
        <v>#REF!</v>
      </c>
      <c r="R21" s="149" t="e">
        <f t="shared" si="43"/>
        <v>#REF!</v>
      </c>
      <c r="S21" s="149" t="e">
        <f t="shared" si="43"/>
        <v>#REF!</v>
      </c>
      <c r="T21" s="149" t="e">
        <f t="shared" si="43"/>
        <v>#REF!</v>
      </c>
      <c r="U21" s="149" t="e">
        <f t="shared" si="43"/>
        <v>#REF!</v>
      </c>
      <c r="V21" s="149" t="e">
        <f t="shared" si="43"/>
        <v>#REF!</v>
      </c>
      <c r="W21" s="149" t="e">
        <f t="shared" si="43"/>
        <v>#REF!</v>
      </c>
      <c r="X21" s="149" t="e">
        <f t="shared" si="43"/>
        <v>#REF!</v>
      </c>
      <c r="Y21" s="149" t="e">
        <f t="shared" si="43"/>
        <v>#REF!</v>
      </c>
      <c r="Z21" s="149" t="e">
        <f t="shared" si="45"/>
        <v>#REF!</v>
      </c>
      <c r="AA21" s="149" t="e">
        <f t="shared" si="45"/>
        <v>#REF!</v>
      </c>
      <c r="AB21" s="149" t="e">
        <f t="shared" si="45"/>
        <v>#REF!</v>
      </c>
      <c r="AC21" s="149" t="e">
        <f t="shared" si="45"/>
        <v>#REF!</v>
      </c>
      <c r="AD21" s="149" t="e">
        <f t="shared" si="45"/>
        <v>#REF!</v>
      </c>
      <c r="AE21" s="149" t="e">
        <f t="shared" si="45"/>
        <v>#REF!</v>
      </c>
      <c r="AF21" s="149" t="e">
        <f t="shared" si="45"/>
        <v>#REF!</v>
      </c>
      <c r="AG21" s="149" t="e">
        <f t="shared" si="45"/>
        <v>#REF!</v>
      </c>
      <c r="AH21" s="149" t="e">
        <f t="shared" si="45"/>
        <v>#REF!</v>
      </c>
      <c r="AJ21" s="149" t="e">
        <f t="shared" si="44"/>
        <v>#REF!</v>
      </c>
      <c r="AK21" s="149" t="e">
        <f t="shared" si="46"/>
        <v>#REF!</v>
      </c>
      <c r="AL21" s="149" t="e">
        <f t="shared" si="46"/>
        <v>#REF!</v>
      </c>
      <c r="AM21" s="149" t="e">
        <f t="shared" si="46"/>
        <v>#REF!</v>
      </c>
      <c r="AN21" s="149" t="e">
        <f t="shared" si="46"/>
        <v>#REF!</v>
      </c>
      <c r="AO21" s="149" t="e">
        <f t="shared" si="46"/>
        <v>#REF!</v>
      </c>
      <c r="AP21" s="149" t="e">
        <f t="shared" si="46"/>
        <v>#REF!</v>
      </c>
      <c r="AQ21" s="149" t="e">
        <f t="shared" si="46"/>
        <v>#REF!</v>
      </c>
      <c r="AR21" s="149" t="e">
        <f t="shared" si="46"/>
        <v>#REF!</v>
      </c>
      <c r="AS21" s="149" t="e">
        <f t="shared" si="46"/>
        <v>#REF!</v>
      </c>
      <c r="AT21" s="149" t="e">
        <f t="shared" si="46"/>
        <v>#REF!</v>
      </c>
      <c r="AU21" s="149" t="e">
        <f t="shared" si="46"/>
        <v>#REF!</v>
      </c>
      <c r="AV21" s="149" t="e">
        <f t="shared" si="46"/>
        <v>#REF!</v>
      </c>
      <c r="AW21" s="149" t="e">
        <f t="shared" si="46"/>
        <v>#REF!</v>
      </c>
      <c r="AX21" s="149" t="e">
        <f t="shared" si="46"/>
        <v>#REF!</v>
      </c>
      <c r="AY21" s="149" t="e">
        <f t="shared" si="46"/>
        <v>#REF!</v>
      </c>
      <c r="AZ21" s="149" t="e">
        <f t="shared" si="46"/>
        <v>#REF!</v>
      </c>
      <c r="BA21" s="149" t="e">
        <f t="shared" si="46"/>
        <v>#REF!</v>
      </c>
      <c r="BB21" s="149" t="e">
        <f t="shared" si="46"/>
        <v>#REF!</v>
      </c>
      <c r="BC21" s="149" t="e">
        <f t="shared" si="46"/>
        <v>#REF!</v>
      </c>
      <c r="BD21" s="149" t="e">
        <f t="shared" si="46"/>
        <v>#REF!</v>
      </c>
      <c r="BE21" s="149" t="e">
        <f t="shared" si="46"/>
        <v>#REF!</v>
      </c>
      <c r="BF21" s="149" t="e">
        <f t="shared" si="46"/>
        <v>#REF!</v>
      </c>
      <c r="BG21" s="149" t="e">
        <f t="shared" si="46"/>
        <v>#REF!</v>
      </c>
      <c r="BH21" s="149" t="e">
        <f t="shared" si="46"/>
        <v>#REF!</v>
      </c>
    </row>
    <row r="22" spans="1:60" x14ac:dyDescent="0.25">
      <c r="A22" s="148" t="e">
        <f>#REF!</f>
        <v>#REF!</v>
      </c>
      <c r="B22" s="148" t="e">
        <f>#REF!</f>
        <v>#REF!</v>
      </c>
      <c r="C22" s="148" t="e">
        <f>#REF!</f>
        <v>#REF!</v>
      </c>
      <c r="D22" s="148" t="e">
        <f>#REF!</f>
        <v>#REF!</v>
      </c>
      <c r="E22" s="148" t="e">
        <f>#REF!</f>
        <v>#REF!</v>
      </c>
      <c r="G22" s="64" t="e">
        <f t="shared" si="41"/>
        <v>#REF!</v>
      </c>
      <c r="H22" s="64" t="e">
        <f t="shared" si="42"/>
        <v>#REF!</v>
      </c>
      <c r="J22" s="149" t="e">
        <f t="shared" si="43"/>
        <v>#REF!</v>
      </c>
      <c r="K22" s="149" t="e">
        <f t="shared" si="43"/>
        <v>#REF!</v>
      </c>
      <c r="L22" s="149" t="e">
        <f t="shared" si="43"/>
        <v>#REF!</v>
      </c>
      <c r="M22" s="149" t="e">
        <f t="shared" si="43"/>
        <v>#REF!</v>
      </c>
      <c r="N22" s="149" t="e">
        <f t="shared" si="43"/>
        <v>#REF!</v>
      </c>
      <c r="O22" s="149" t="e">
        <f t="shared" si="43"/>
        <v>#REF!</v>
      </c>
      <c r="P22" s="149" t="e">
        <f t="shared" si="43"/>
        <v>#REF!</v>
      </c>
      <c r="Q22" s="149" t="e">
        <f t="shared" si="43"/>
        <v>#REF!</v>
      </c>
      <c r="R22" s="149" t="e">
        <f t="shared" si="43"/>
        <v>#REF!</v>
      </c>
      <c r="S22" s="149" t="e">
        <f t="shared" si="43"/>
        <v>#REF!</v>
      </c>
      <c r="T22" s="149" t="e">
        <f t="shared" si="43"/>
        <v>#REF!</v>
      </c>
      <c r="U22" s="149" t="e">
        <f t="shared" si="43"/>
        <v>#REF!</v>
      </c>
      <c r="V22" s="149" t="e">
        <f t="shared" si="43"/>
        <v>#REF!</v>
      </c>
      <c r="W22" s="149" t="e">
        <f t="shared" si="43"/>
        <v>#REF!</v>
      </c>
      <c r="X22" s="149" t="e">
        <f t="shared" si="43"/>
        <v>#REF!</v>
      </c>
      <c r="Y22" s="149" t="e">
        <f t="shared" si="43"/>
        <v>#REF!</v>
      </c>
      <c r="Z22" s="149" t="e">
        <f t="shared" si="45"/>
        <v>#REF!</v>
      </c>
      <c r="AA22" s="149" t="e">
        <f t="shared" si="45"/>
        <v>#REF!</v>
      </c>
      <c r="AB22" s="149" t="e">
        <f t="shared" si="45"/>
        <v>#REF!</v>
      </c>
      <c r="AC22" s="149" t="e">
        <f t="shared" si="45"/>
        <v>#REF!</v>
      </c>
      <c r="AD22" s="149" t="e">
        <f t="shared" si="45"/>
        <v>#REF!</v>
      </c>
      <c r="AE22" s="149" t="e">
        <f t="shared" si="45"/>
        <v>#REF!</v>
      </c>
      <c r="AF22" s="149" t="e">
        <f t="shared" si="45"/>
        <v>#REF!</v>
      </c>
      <c r="AG22" s="149" t="e">
        <f t="shared" si="45"/>
        <v>#REF!</v>
      </c>
      <c r="AH22" s="149" t="e">
        <f t="shared" si="45"/>
        <v>#REF!</v>
      </c>
      <c r="AJ22" s="149" t="e">
        <f t="shared" si="44"/>
        <v>#REF!</v>
      </c>
      <c r="AK22" s="149" t="e">
        <f t="shared" si="46"/>
        <v>#REF!</v>
      </c>
      <c r="AL22" s="149" t="e">
        <f t="shared" si="46"/>
        <v>#REF!</v>
      </c>
      <c r="AM22" s="149" t="e">
        <f t="shared" si="46"/>
        <v>#REF!</v>
      </c>
      <c r="AN22" s="149" t="e">
        <f t="shared" si="46"/>
        <v>#REF!</v>
      </c>
      <c r="AO22" s="149" t="e">
        <f t="shared" si="46"/>
        <v>#REF!</v>
      </c>
      <c r="AP22" s="149" t="e">
        <f t="shared" si="46"/>
        <v>#REF!</v>
      </c>
      <c r="AQ22" s="149" t="e">
        <f t="shared" si="46"/>
        <v>#REF!</v>
      </c>
      <c r="AR22" s="149" t="e">
        <f t="shared" si="46"/>
        <v>#REF!</v>
      </c>
      <c r="AS22" s="149" t="e">
        <f t="shared" si="46"/>
        <v>#REF!</v>
      </c>
      <c r="AT22" s="149" t="e">
        <f t="shared" si="46"/>
        <v>#REF!</v>
      </c>
      <c r="AU22" s="149" t="e">
        <f t="shared" si="46"/>
        <v>#REF!</v>
      </c>
      <c r="AV22" s="149" t="e">
        <f t="shared" si="46"/>
        <v>#REF!</v>
      </c>
      <c r="AW22" s="149" t="e">
        <f t="shared" si="46"/>
        <v>#REF!</v>
      </c>
      <c r="AX22" s="149" t="e">
        <f t="shared" si="46"/>
        <v>#REF!</v>
      </c>
      <c r="AY22" s="149" t="e">
        <f t="shared" si="46"/>
        <v>#REF!</v>
      </c>
      <c r="AZ22" s="149" t="e">
        <f t="shared" si="46"/>
        <v>#REF!</v>
      </c>
      <c r="BA22" s="149" t="e">
        <f t="shared" si="46"/>
        <v>#REF!</v>
      </c>
      <c r="BB22" s="149" t="e">
        <f t="shared" si="46"/>
        <v>#REF!</v>
      </c>
      <c r="BC22" s="149" t="e">
        <f t="shared" si="46"/>
        <v>#REF!</v>
      </c>
      <c r="BD22" s="149" t="e">
        <f t="shared" si="46"/>
        <v>#REF!</v>
      </c>
      <c r="BE22" s="149" t="e">
        <f t="shared" si="46"/>
        <v>#REF!</v>
      </c>
      <c r="BF22" s="149" t="e">
        <f t="shared" si="46"/>
        <v>#REF!</v>
      </c>
      <c r="BG22" s="149" t="e">
        <f t="shared" si="46"/>
        <v>#REF!</v>
      </c>
      <c r="BH22" s="149" t="e">
        <f t="shared" si="46"/>
        <v>#REF!</v>
      </c>
    </row>
    <row r="23" spans="1:60" x14ac:dyDescent="0.25">
      <c r="A23" s="148" t="e">
        <f>#REF!</f>
        <v>#REF!</v>
      </c>
      <c r="B23" s="148" t="e">
        <f>#REF!</f>
        <v>#REF!</v>
      </c>
      <c r="C23" s="148" t="e">
        <f>#REF!</f>
        <v>#REF!</v>
      </c>
      <c r="D23" s="148" t="e">
        <f>#REF!</f>
        <v>#REF!</v>
      </c>
      <c r="E23" s="148" t="e">
        <f>#REF!</f>
        <v>#REF!</v>
      </c>
      <c r="G23" s="64" t="e">
        <f t="shared" si="41"/>
        <v>#REF!</v>
      </c>
      <c r="H23" s="64" t="e">
        <f t="shared" si="42"/>
        <v>#REF!</v>
      </c>
      <c r="J23" s="149" t="e">
        <f t="shared" si="43"/>
        <v>#REF!</v>
      </c>
      <c r="K23" s="149" t="e">
        <f t="shared" si="43"/>
        <v>#REF!</v>
      </c>
      <c r="L23" s="149" t="e">
        <f t="shared" si="43"/>
        <v>#REF!</v>
      </c>
      <c r="M23" s="149" t="e">
        <f t="shared" si="43"/>
        <v>#REF!</v>
      </c>
      <c r="N23" s="149" t="e">
        <f t="shared" si="43"/>
        <v>#REF!</v>
      </c>
      <c r="O23" s="149" t="e">
        <f t="shared" si="43"/>
        <v>#REF!</v>
      </c>
      <c r="P23" s="149" t="e">
        <f t="shared" si="43"/>
        <v>#REF!</v>
      </c>
      <c r="Q23" s="149" t="e">
        <f t="shared" si="43"/>
        <v>#REF!</v>
      </c>
      <c r="R23" s="149" t="e">
        <f t="shared" si="43"/>
        <v>#REF!</v>
      </c>
      <c r="S23" s="149" t="e">
        <f t="shared" si="43"/>
        <v>#REF!</v>
      </c>
      <c r="T23" s="149" t="e">
        <f t="shared" si="43"/>
        <v>#REF!</v>
      </c>
      <c r="U23" s="149" t="e">
        <f t="shared" si="43"/>
        <v>#REF!</v>
      </c>
      <c r="V23" s="149" t="e">
        <f t="shared" si="43"/>
        <v>#REF!</v>
      </c>
      <c r="W23" s="149" t="e">
        <f t="shared" si="43"/>
        <v>#REF!</v>
      </c>
      <c r="X23" s="149" t="e">
        <f t="shared" si="43"/>
        <v>#REF!</v>
      </c>
      <c r="Y23" s="149" t="e">
        <f t="shared" si="43"/>
        <v>#REF!</v>
      </c>
      <c r="Z23" s="149" t="e">
        <f t="shared" si="45"/>
        <v>#REF!</v>
      </c>
      <c r="AA23" s="149" t="e">
        <f t="shared" si="45"/>
        <v>#REF!</v>
      </c>
      <c r="AB23" s="149" t="e">
        <f t="shared" si="45"/>
        <v>#REF!</v>
      </c>
      <c r="AC23" s="149" t="e">
        <f t="shared" si="45"/>
        <v>#REF!</v>
      </c>
      <c r="AD23" s="149" t="e">
        <f t="shared" si="45"/>
        <v>#REF!</v>
      </c>
      <c r="AE23" s="149" t="e">
        <f t="shared" si="45"/>
        <v>#REF!</v>
      </c>
      <c r="AF23" s="149" t="e">
        <f t="shared" si="45"/>
        <v>#REF!</v>
      </c>
      <c r="AG23" s="149" t="e">
        <f t="shared" si="45"/>
        <v>#REF!</v>
      </c>
      <c r="AH23" s="149" t="e">
        <f t="shared" si="45"/>
        <v>#REF!</v>
      </c>
      <c r="AJ23" s="149" t="e">
        <f t="shared" si="44"/>
        <v>#REF!</v>
      </c>
      <c r="AK23" s="149" t="e">
        <f t="shared" si="46"/>
        <v>#REF!</v>
      </c>
      <c r="AL23" s="149" t="e">
        <f t="shared" si="46"/>
        <v>#REF!</v>
      </c>
      <c r="AM23" s="149" t="e">
        <f t="shared" si="46"/>
        <v>#REF!</v>
      </c>
      <c r="AN23" s="149" t="e">
        <f t="shared" si="46"/>
        <v>#REF!</v>
      </c>
      <c r="AO23" s="149" t="e">
        <f t="shared" si="46"/>
        <v>#REF!</v>
      </c>
      <c r="AP23" s="149" t="e">
        <f t="shared" si="46"/>
        <v>#REF!</v>
      </c>
      <c r="AQ23" s="149" t="e">
        <f t="shared" si="46"/>
        <v>#REF!</v>
      </c>
      <c r="AR23" s="149" t="e">
        <f t="shared" si="46"/>
        <v>#REF!</v>
      </c>
      <c r="AS23" s="149" t="e">
        <f t="shared" si="46"/>
        <v>#REF!</v>
      </c>
      <c r="AT23" s="149" t="e">
        <f t="shared" si="46"/>
        <v>#REF!</v>
      </c>
      <c r="AU23" s="149" t="e">
        <f t="shared" si="46"/>
        <v>#REF!</v>
      </c>
      <c r="AV23" s="149" t="e">
        <f t="shared" si="46"/>
        <v>#REF!</v>
      </c>
      <c r="AW23" s="149" t="e">
        <f t="shared" si="46"/>
        <v>#REF!</v>
      </c>
      <c r="AX23" s="149" t="e">
        <f t="shared" si="46"/>
        <v>#REF!</v>
      </c>
      <c r="AY23" s="149" t="e">
        <f t="shared" si="46"/>
        <v>#REF!</v>
      </c>
      <c r="AZ23" s="149" t="e">
        <f t="shared" si="46"/>
        <v>#REF!</v>
      </c>
      <c r="BA23" s="149" t="e">
        <f t="shared" si="46"/>
        <v>#REF!</v>
      </c>
      <c r="BB23" s="149" t="e">
        <f t="shared" si="46"/>
        <v>#REF!</v>
      </c>
      <c r="BC23" s="149" t="e">
        <f t="shared" si="46"/>
        <v>#REF!</v>
      </c>
      <c r="BD23" s="149" t="e">
        <f t="shared" si="46"/>
        <v>#REF!</v>
      </c>
      <c r="BE23" s="149" t="e">
        <f t="shared" si="46"/>
        <v>#REF!</v>
      </c>
      <c r="BF23" s="149" t="e">
        <f t="shared" si="46"/>
        <v>#REF!</v>
      </c>
      <c r="BG23" s="149" t="e">
        <f t="shared" si="46"/>
        <v>#REF!</v>
      </c>
      <c r="BH23" s="149" t="e">
        <f t="shared" si="46"/>
        <v>#REF!</v>
      </c>
    </row>
    <row r="24" spans="1:60" x14ac:dyDescent="0.25">
      <c r="A24" s="148" t="e">
        <f>#REF!</f>
        <v>#REF!</v>
      </c>
      <c r="B24" s="148" t="e">
        <f>#REF!</f>
        <v>#REF!</v>
      </c>
      <c r="C24" s="148" t="e">
        <f>#REF!</f>
        <v>#REF!</v>
      </c>
      <c r="D24" s="148" t="e">
        <f>#REF!</f>
        <v>#REF!</v>
      </c>
      <c r="E24" s="148" t="e">
        <f>#REF!</f>
        <v>#REF!</v>
      </c>
      <c r="G24" s="64" t="e">
        <f t="shared" si="41"/>
        <v>#REF!</v>
      </c>
      <c r="H24" s="64" t="e">
        <f t="shared" si="42"/>
        <v>#REF!</v>
      </c>
      <c r="J24" s="149" t="e">
        <f t="shared" si="43"/>
        <v>#REF!</v>
      </c>
      <c r="K24" s="149" t="e">
        <f t="shared" si="43"/>
        <v>#REF!</v>
      </c>
      <c r="L24" s="149" t="e">
        <f t="shared" si="43"/>
        <v>#REF!</v>
      </c>
      <c r="M24" s="149" t="e">
        <f t="shared" si="43"/>
        <v>#REF!</v>
      </c>
      <c r="N24" s="149" t="e">
        <f t="shared" si="43"/>
        <v>#REF!</v>
      </c>
      <c r="O24" s="149" t="e">
        <f t="shared" si="43"/>
        <v>#REF!</v>
      </c>
      <c r="P24" s="149" t="e">
        <f t="shared" si="43"/>
        <v>#REF!</v>
      </c>
      <c r="Q24" s="149" t="e">
        <f t="shared" si="43"/>
        <v>#REF!</v>
      </c>
      <c r="R24" s="149" t="e">
        <f t="shared" si="43"/>
        <v>#REF!</v>
      </c>
      <c r="S24" s="149" t="e">
        <f t="shared" si="43"/>
        <v>#REF!</v>
      </c>
      <c r="T24" s="149" t="e">
        <f t="shared" si="43"/>
        <v>#REF!</v>
      </c>
      <c r="U24" s="149" t="e">
        <f t="shared" si="43"/>
        <v>#REF!</v>
      </c>
      <c r="V24" s="149" t="e">
        <f t="shared" si="43"/>
        <v>#REF!</v>
      </c>
      <c r="W24" s="149" t="e">
        <f t="shared" si="43"/>
        <v>#REF!</v>
      </c>
      <c r="X24" s="149" t="e">
        <f t="shared" si="43"/>
        <v>#REF!</v>
      </c>
      <c r="Y24" s="149" t="e">
        <f t="shared" si="43"/>
        <v>#REF!</v>
      </c>
      <c r="Z24" s="149" t="e">
        <f t="shared" si="45"/>
        <v>#REF!</v>
      </c>
      <c r="AA24" s="149" t="e">
        <f t="shared" si="45"/>
        <v>#REF!</v>
      </c>
      <c r="AB24" s="149" t="e">
        <f t="shared" si="45"/>
        <v>#REF!</v>
      </c>
      <c r="AC24" s="149" t="e">
        <f t="shared" si="45"/>
        <v>#REF!</v>
      </c>
      <c r="AD24" s="149" t="e">
        <f t="shared" si="45"/>
        <v>#REF!</v>
      </c>
      <c r="AE24" s="149" t="e">
        <f t="shared" si="45"/>
        <v>#REF!</v>
      </c>
      <c r="AF24" s="149" t="e">
        <f t="shared" si="45"/>
        <v>#REF!</v>
      </c>
      <c r="AG24" s="149" t="e">
        <f t="shared" si="45"/>
        <v>#REF!</v>
      </c>
      <c r="AH24" s="149" t="e">
        <f t="shared" si="45"/>
        <v>#REF!</v>
      </c>
      <c r="AJ24" s="149" t="e">
        <f t="shared" si="44"/>
        <v>#REF!</v>
      </c>
      <c r="AK24" s="149" t="e">
        <f t="shared" si="46"/>
        <v>#REF!</v>
      </c>
      <c r="AL24" s="149" t="e">
        <f t="shared" si="46"/>
        <v>#REF!</v>
      </c>
      <c r="AM24" s="149" t="e">
        <f t="shared" si="46"/>
        <v>#REF!</v>
      </c>
      <c r="AN24" s="149" t="e">
        <f t="shared" si="46"/>
        <v>#REF!</v>
      </c>
      <c r="AO24" s="149" t="e">
        <f t="shared" si="46"/>
        <v>#REF!</v>
      </c>
      <c r="AP24" s="149" t="e">
        <f t="shared" si="46"/>
        <v>#REF!</v>
      </c>
      <c r="AQ24" s="149" t="e">
        <f t="shared" si="46"/>
        <v>#REF!</v>
      </c>
      <c r="AR24" s="149" t="e">
        <f t="shared" si="46"/>
        <v>#REF!</v>
      </c>
      <c r="AS24" s="149" t="e">
        <f t="shared" si="46"/>
        <v>#REF!</v>
      </c>
      <c r="AT24" s="149" t="e">
        <f t="shared" si="46"/>
        <v>#REF!</v>
      </c>
      <c r="AU24" s="149" t="e">
        <f t="shared" si="46"/>
        <v>#REF!</v>
      </c>
      <c r="AV24" s="149" t="e">
        <f t="shared" si="46"/>
        <v>#REF!</v>
      </c>
      <c r="AW24" s="149" t="e">
        <f t="shared" si="46"/>
        <v>#REF!</v>
      </c>
      <c r="AX24" s="149" t="e">
        <f t="shared" si="46"/>
        <v>#REF!</v>
      </c>
      <c r="AY24" s="149" t="e">
        <f t="shared" si="46"/>
        <v>#REF!</v>
      </c>
      <c r="AZ24" s="149" t="e">
        <f t="shared" si="46"/>
        <v>#REF!</v>
      </c>
      <c r="BA24" s="149" t="e">
        <f t="shared" si="46"/>
        <v>#REF!</v>
      </c>
      <c r="BB24" s="149" t="e">
        <f t="shared" si="46"/>
        <v>#REF!</v>
      </c>
      <c r="BC24" s="149" t="e">
        <f t="shared" si="46"/>
        <v>#REF!</v>
      </c>
      <c r="BD24" s="149" t="e">
        <f t="shared" si="46"/>
        <v>#REF!</v>
      </c>
      <c r="BE24" s="149" t="e">
        <f t="shared" si="46"/>
        <v>#REF!</v>
      </c>
      <c r="BF24" s="149" t="e">
        <f t="shared" si="46"/>
        <v>#REF!</v>
      </c>
      <c r="BG24" s="149" t="e">
        <f t="shared" si="46"/>
        <v>#REF!</v>
      </c>
      <c r="BH24" s="149" t="e">
        <f t="shared" si="46"/>
        <v>#REF!</v>
      </c>
    </row>
    <row r="25" spans="1:60" x14ac:dyDescent="0.25">
      <c r="A25" s="148" t="e">
        <f>#REF!</f>
        <v>#REF!</v>
      </c>
      <c r="B25" s="148" t="e">
        <f>#REF!</f>
        <v>#REF!</v>
      </c>
      <c r="C25" s="148" t="e">
        <f>#REF!</f>
        <v>#REF!</v>
      </c>
      <c r="D25" s="148" t="e">
        <f>#REF!</f>
        <v>#REF!</v>
      </c>
      <c r="E25" s="148" t="e">
        <f>#REF!</f>
        <v>#REF!</v>
      </c>
      <c r="G25" s="64" t="e">
        <f t="shared" si="41"/>
        <v>#REF!</v>
      </c>
      <c r="H25" s="64" t="e">
        <f t="shared" si="42"/>
        <v>#REF!</v>
      </c>
      <c r="J25" s="149" t="e">
        <f t="shared" si="43"/>
        <v>#REF!</v>
      </c>
      <c r="K25" s="149" t="e">
        <f t="shared" si="43"/>
        <v>#REF!</v>
      </c>
      <c r="L25" s="149" t="e">
        <f t="shared" si="43"/>
        <v>#REF!</v>
      </c>
      <c r="M25" s="149" t="e">
        <f t="shared" si="43"/>
        <v>#REF!</v>
      </c>
      <c r="N25" s="149" t="e">
        <f t="shared" si="43"/>
        <v>#REF!</v>
      </c>
      <c r="O25" s="149" t="e">
        <f t="shared" si="43"/>
        <v>#REF!</v>
      </c>
      <c r="P25" s="149" t="e">
        <f t="shared" si="43"/>
        <v>#REF!</v>
      </c>
      <c r="Q25" s="149" t="e">
        <f t="shared" si="43"/>
        <v>#REF!</v>
      </c>
      <c r="R25" s="149" t="e">
        <f t="shared" si="43"/>
        <v>#REF!</v>
      </c>
      <c r="S25" s="149" t="e">
        <f t="shared" si="43"/>
        <v>#REF!</v>
      </c>
      <c r="T25" s="149" t="e">
        <f t="shared" si="43"/>
        <v>#REF!</v>
      </c>
      <c r="U25" s="149" t="e">
        <f t="shared" si="43"/>
        <v>#REF!</v>
      </c>
      <c r="V25" s="149" t="e">
        <f t="shared" si="43"/>
        <v>#REF!</v>
      </c>
      <c r="W25" s="149" t="e">
        <f t="shared" si="43"/>
        <v>#REF!</v>
      </c>
      <c r="X25" s="149" t="e">
        <f t="shared" si="43"/>
        <v>#REF!</v>
      </c>
      <c r="Y25" s="149" t="e">
        <f t="shared" si="43"/>
        <v>#REF!</v>
      </c>
      <c r="Z25" s="149" t="e">
        <f t="shared" si="45"/>
        <v>#REF!</v>
      </c>
      <c r="AA25" s="149" t="e">
        <f t="shared" si="45"/>
        <v>#REF!</v>
      </c>
      <c r="AB25" s="149" t="e">
        <f t="shared" si="45"/>
        <v>#REF!</v>
      </c>
      <c r="AC25" s="149" t="e">
        <f t="shared" si="45"/>
        <v>#REF!</v>
      </c>
      <c r="AD25" s="149" t="e">
        <f t="shared" si="45"/>
        <v>#REF!</v>
      </c>
      <c r="AE25" s="149" t="e">
        <f t="shared" si="45"/>
        <v>#REF!</v>
      </c>
      <c r="AF25" s="149" t="e">
        <f t="shared" si="45"/>
        <v>#REF!</v>
      </c>
      <c r="AG25" s="149" t="e">
        <f t="shared" si="45"/>
        <v>#REF!</v>
      </c>
      <c r="AH25" s="149" t="e">
        <f t="shared" si="45"/>
        <v>#REF!</v>
      </c>
      <c r="AJ25" s="149" t="e">
        <f t="shared" si="44"/>
        <v>#REF!</v>
      </c>
      <c r="AK25" s="149" t="e">
        <f t="shared" si="46"/>
        <v>#REF!</v>
      </c>
      <c r="AL25" s="149" t="e">
        <f t="shared" si="46"/>
        <v>#REF!</v>
      </c>
      <c r="AM25" s="149" t="e">
        <f t="shared" si="46"/>
        <v>#REF!</v>
      </c>
      <c r="AN25" s="149" t="e">
        <f t="shared" si="46"/>
        <v>#REF!</v>
      </c>
      <c r="AO25" s="149" t="e">
        <f t="shared" si="46"/>
        <v>#REF!</v>
      </c>
      <c r="AP25" s="149" t="e">
        <f t="shared" si="46"/>
        <v>#REF!</v>
      </c>
      <c r="AQ25" s="149" t="e">
        <f t="shared" si="46"/>
        <v>#REF!</v>
      </c>
      <c r="AR25" s="149" t="e">
        <f t="shared" si="46"/>
        <v>#REF!</v>
      </c>
      <c r="AS25" s="149" t="e">
        <f t="shared" si="46"/>
        <v>#REF!</v>
      </c>
      <c r="AT25" s="149" t="e">
        <f t="shared" si="46"/>
        <v>#REF!</v>
      </c>
      <c r="AU25" s="149" t="e">
        <f t="shared" si="46"/>
        <v>#REF!</v>
      </c>
      <c r="AV25" s="149" t="e">
        <f t="shared" si="46"/>
        <v>#REF!</v>
      </c>
      <c r="AW25" s="149" t="e">
        <f t="shared" si="46"/>
        <v>#REF!</v>
      </c>
      <c r="AX25" s="149" t="e">
        <f t="shared" si="46"/>
        <v>#REF!</v>
      </c>
      <c r="AY25" s="149" t="e">
        <f t="shared" si="46"/>
        <v>#REF!</v>
      </c>
      <c r="AZ25" s="149" t="e">
        <f t="shared" si="46"/>
        <v>#REF!</v>
      </c>
      <c r="BA25" s="149" t="e">
        <f t="shared" si="46"/>
        <v>#REF!</v>
      </c>
      <c r="BB25" s="149" t="e">
        <f t="shared" si="46"/>
        <v>#REF!</v>
      </c>
      <c r="BC25" s="149" t="e">
        <f t="shared" si="46"/>
        <v>#REF!</v>
      </c>
      <c r="BD25" s="149" t="e">
        <f t="shared" si="46"/>
        <v>#REF!</v>
      </c>
      <c r="BE25" s="149" t="e">
        <f t="shared" si="46"/>
        <v>#REF!</v>
      </c>
      <c r="BF25" s="149" t="e">
        <f t="shared" si="46"/>
        <v>#REF!</v>
      </c>
      <c r="BG25" s="149" t="e">
        <f t="shared" si="46"/>
        <v>#REF!</v>
      </c>
      <c r="BH25" s="149" t="e">
        <f t="shared" si="46"/>
        <v>#REF!</v>
      </c>
    </row>
    <row r="26" spans="1:60" x14ac:dyDescent="0.25">
      <c r="A26" s="148" t="e">
        <f>#REF!</f>
        <v>#REF!</v>
      </c>
      <c r="B26" s="148" t="e">
        <f>#REF!</f>
        <v>#REF!</v>
      </c>
      <c r="C26" s="148" t="e">
        <f>#REF!</f>
        <v>#REF!</v>
      </c>
      <c r="D26" s="148" t="e">
        <f>#REF!</f>
        <v>#REF!</v>
      </c>
      <c r="E26" s="148" t="e">
        <f>#REF!</f>
        <v>#REF!</v>
      </c>
      <c r="G26" s="64" t="e">
        <f t="shared" si="41"/>
        <v>#REF!</v>
      </c>
      <c r="H26" s="64" t="e">
        <f t="shared" si="42"/>
        <v>#REF!</v>
      </c>
      <c r="J26" s="149" t="e">
        <f t="shared" si="43"/>
        <v>#REF!</v>
      </c>
      <c r="K26" s="149" t="e">
        <f t="shared" si="43"/>
        <v>#REF!</v>
      </c>
      <c r="L26" s="149" t="e">
        <f t="shared" si="43"/>
        <v>#REF!</v>
      </c>
      <c r="M26" s="149" t="e">
        <f t="shared" si="43"/>
        <v>#REF!</v>
      </c>
      <c r="N26" s="149" t="e">
        <f t="shared" si="43"/>
        <v>#REF!</v>
      </c>
      <c r="O26" s="149" t="e">
        <f t="shared" si="43"/>
        <v>#REF!</v>
      </c>
      <c r="P26" s="149" t="e">
        <f t="shared" si="43"/>
        <v>#REF!</v>
      </c>
      <c r="Q26" s="149" t="e">
        <f t="shared" si="43"/>
        <v>#REF!</v>
      </c>
      <c r="R26" s="149" t="e">
        <f t="shared" si="43"/>
        <v>#REF!</v>
      </c>
      <c r="S26" s="149" t="e">
        <f t="shared" si="43"/>
        <v>#REF!</v>
      </c>
      <c r="T26" s="149" t="e">
        <f t="shared" si="43"/>
        <v>#REF!</v>
      </c>
      <c r="U26" s="149" t="e">
        <f t="shared" si="43"/>
        <v>#REF!</v>
      </c>
      <c r="V26" s="149" t="e">
        <f t="shared" si="43"/>
        <v>#REF!</v>
      </c>
      <c r="W26" s="149" t="e">
        <f t="shared" si="43"/>
        <v>#REF!</v>
      </c>
      <c r="X26" s="149" t="e">
        <f t="shared" si="43"/>
        <v>#REF!</v>
      </c>
      <c r="Y26" s="149" t="e">
        <f t="shared" si="43"/>
        <v>#REF!</v>
      </c>
      <c r="Z26" s="149" t="e">
        <f t="shared" si="45"/>
        <v>#REF!</v>
      </c>
      <c r="AA26" s="149" t="e">
        <f t="shared" si="45"/>
        <v>#REF!</v>
      </c>
      <c r="AB26" s="149" t="e">
        <f t="shared" si="45"/>
        <v>#REF!</v>
      </c>
      <c r="AC26" s="149" t="e">
        <f t="shared" si="45"/>
        <v>#REF!</v>
      </c>
      <c r="AD26" s="149" t="e">
        <f t="shared" si="45"/>
        <v>#REF!</v>
      </c>
      <c r="AE26" s="149" t="e">
        <f t="shared" si="45"/>
        <v>#REF!</v>
      </c>
      <c r="AF26" s="149" t="e">
        <f t="shared" si="45"/>
        <v>#REF!</v>
      </c>
      <c r="AG26" s="149" t="e">
        <f t="shared" si="45"/>
        <v>#REF!</v>
      </c>
      <c r="AH26" s="149" t="e">
        <f t="shared" si="45"/>
        <v>#REF!</v>
      </c>
      <c r="AJ26" s="149" t="e">
        <f t="shared" si="44"/>
        <v>#REF!</v>
      </c>
      <c r="AK26" s="149" t="e">
        <f t="shared" si="46"/>
        <v>#REF!</v>
      </c>
      <c r="AL26" s="149" t="e">
        <f t="shared" si="46"/>
        <v>#REF!</v>
      </c>
      <c r="AM26" s="149" t="e">
        <f t="shared" si="46"/>
        <v>#REF!</v>
      </c>
      <c r="AN26" s="149" t="e">
        <f t="shared" si="46"/>
        <v>#REF!</v>
      </c>
      <c r="AO26" s="149" t="e">
        <f t="shared" si="46"/>
        <v>#REF!</v>
      </c>
      <c r="AP26" s="149" t="e">
        <f t="shared" si="46"/>
        <v>#REF!</v>
      </c>
      <c r="AQ26" s="149" t="e">
        <f t="shared" si="46"/>
        <v>#REF!</v>
      </c>
      <c r="AR26" s="149" t="e">
        <f t="shared" si="46"/>
        <v>#REF!</v>
      </c>
      <c r="AS26" s="149" t="e">
        <f t="shared" si="46"/>
        <v>#REF!</v>
      </c>
      <c r="AT26" s="149" t="e">
        <f t="shared" si="46"/>
        <v>#REF!</v>
      </c>
      <c r="AU26" s="149" t="e">
        <f t="shared" si="46"/>
        <v>#REF!</v>
      </c>
      <c r="AV26" s="149" t="e">
        <f t="shared" si="46"/>
        <v>#REF!</v>
      </c>
      <c r="AW26" s="149" t="e">
        <f t="shared" si="46"/>
        <v>#REF!</v>
      </c>
      <c r="AX26" s="149" t="e">
        <f t="shared" si="46"/>
        <v>#REF!</v>
      </c>
      <c r="AY26" s="149" t="e">
        <f t="shared" si="46"/>
        <v>#REF!</v>
      </c>
      <c r="AZ26" s="149" t="e">
        <f t="shared" si="46"/>
        <v>#REF!</v>
      </c>
      <c r="BA26" s="149" t="e">
        <f t="shared" si="46"/>
        <v>#REF!</v>
      </c>
      <c r="BB26" s="149" t="e">
        <f t="shared" si="46"/>
        <v>#REF!</v>
      </c>
      <c r="BC26" s="149" t="e">
        <f t="shared" si="46"/>
        <v>#REF!</v>
      </c>
      <c r="BD26" s="149" t="e">
        <f t="shared" si="46"/>
        <v>#REF!</v>
      </c>
      <c r="BE26" s="149" t="e">
        <f t="shared" si="46"/>
        <v>#REF!</v>
      </c>
      <c r="BF26" s="149" t="e">
        <f t="shared" si="46"/>
        <v>#REF!</v>
      </c>
      <c r="BG26" s="149" t="e">
        <f t="shared" si="46"/>
        <v>#REF!</v>
      </c>
      <c r="BH26" s="149" t="e">
        <f t="shared" si="46"/>
        <v>#REF!</v>
      </c>
    </row>
    <row r="27" spans="1:60" x14ac:dyDescent="0.25">
      <c r="A27" s="148" t="e">
        <f>#REF!</f>
        <v>#REF!</v>
      </c>
      <c r="B27" s="148" t="e">
        <f>#REF!</f>
        <v>#REF!</v>
      </c>
      <c r="C27" s="148" t="e">
        <f>#REF!</f>
        <v>#REF!</v>
      </c>
      <c r="D27" s="148" t="e">
        <f>#REF!</f>
        <v>#REF!</v>
      </c>
      <c r="E27" s="148" t="e">
        <f>#REF!</f>
        <v>#REF!</v>
      </c>
      <c r="G27" s="64" t="e">
        <f t="shared" ref="G27:G30" si="47">CONCATENATE(B27,",",C27)</f>
        <v>#REF!</v>
      </c>
      <c r="H27" s="64" t="e">
        <f t="shared" ref="H27:H30" si="48">CONCATENATE(D27,",",E27)</f>
        <v>#REF!</v>
      </c>
      <c r="J27" s="149" t="e">
        <f t="shared" si="43"/>
        <v>#REF!</v>
      </c>
      <c r="K27" s="149" t="e">
        <f t="shared" si="43"/>
        <v>#REF!</v>
      </c>
      <c r="L27" s="149" t="e">
        <f t="shared" si="43"/>
        <v>#REF!</v>
      </c>
      <c r="M27" s="149" t="e">
        <f t="shared" si="43"/>
        <v>#REF!</v>
      </c>
      <c r="N27" s="149" t="e">
        <f t="shared" si="43"/>
        <v>#REF!</v>
      </c>
      <c r="O27" s="149" t="e">
        <f t="shared" si="43"/>
        <v>#REF!</v>
      </c>
      <c r="P27" s="149" t="e">
        <f t="shared" si="43"/>
        <v>#REF!</v>
      </c>
      <c r="Q27" s="149" t="e">
        <f t="shared" si="43"/>
        <v>#REF!</v>
      </c>
      <c r="R27" s="149" t="e">
        <f t="shared" si="43"/>
        <v>#REF!</v>
      </c>
      <c r="S27" s="149" t="e">
        <f t="shared" si="43"/>
        <v>#REF!</v>
      </c>
      <c r="T27" s="149" t="e">
        <f t="shared" si="43"/>
        <v>#REF!</v>
      </c>
      <c r="U27" s="149" t="e">
        <f t="shared" si="43"/>
        <v>#REF!</v>
      </c>
      <c r="V27" s="149" t="e">
        <f t="shared" si="43"/>
        <v>#REF!</v>
      </c>
      <c r="W27" s="149" t="e">
        <f t="shared" si="43"/>
        <v>#REF!</v>
      </c>
      <c r="X27" s="149" t="e">
        <f t="shared" si="43"/>
        <v>#REF!</v>
      </c>
      <c r="Y27" s="149" t="e">
        <f t="shared" si="43"/>
        <v>#REF!</v>
      </c>
      <c r="Z27" s="149" t="e">
        <f t="shared" si="45"/>
        <v>#REF!</v>
      </c>
      <c r="AA27" s="149" t="e">
        <f t="shared" si="45"/>
        <v>#REF!</v>
      </c>
      <c r="AB27" s="149" t="e">
        <f t="shared" si="45"/>
        <v>#REF!</v>
      </c>
      <c r="AC27" s="149" t="e">
        <f t="shared" si="45"/>
        <v>#REF!</v>
      </c>
      <c r="AD27" s="149" t="e">
        <f t="shared" si="45"/>
        <v>#REF!</v>
      </c>
      <c r="AE27" s="149" t="e">
        <f t="shared" si="45"/>
        <v>#REF!</v>
      </c>
      <c r="AF27" s="149" t="e">
        <f t="shared" si="45"/>
        <v>#REF!</v>
      </c>
      <c r="AG27" s="149" t="e">
        <f t="shared" si="45"/>
        <v>#REF!</v>
      </c>
      <c r="AH27" s="149" t="e">
        <f t="shared" si="45"/>
        <v>#REF!</v>
      </c>
      <c r="AJ27" s="149" t="e">
        <f t="shared" si="44"/>
        <v>#REF!</v>
      </c>
      <c r="AK27" s="149" t="e">
        <f t="shared" si="46"/>
        <v>#REF!</v>
      </c>
      <c r="AL27" s="149" t="e">
        <f t="shared" si="46"/>
        <v>#REF!</v>
      </c>
      <c r="AM27" s="149" t="e">
        <f t="shared" si="46"/>
        <v>#REF!</v>
      </c>
      <c r="AN27" s="149" t="e">
        <f t="shared" si="46"/>
        <v>#REF!</v>
      </c>
      <c r="AO27" s="149" t="e">
        <f t="shared" si="46"/>
        <v>#REF!</v>
      </c>
      <c r="AP27" s="149" t="e">
        <f t="shared" si="46"/>
        <v>#REF!</v>
      </c>
      <c r="AQ27" s="149" t="e">
        <f t="shared" si="46"/>
        <v>#REF!</v>
      </c>
      <c r="AR27" s="149" t="e">
        <f t="shared" si="46"/>
        <v>#REF!</v>
      </c>
      <c r="AS27" s="149" t="e">
        <f t="shared" si="46"/>
        <v>#REF!</v>
      </c>
      <c r="AT27" s="149" t="e">
        <f t="shared" si="46"/>
        <v>#REF!</v>
      </c>
      <c r="AU27" s="149" t="e">
        <f t="shared" si="46"/>
        <v>#REF!</v>
      </c>
      <c r="AV27" s="149" t="e">
        <f t="shared" si="46"/>
        <v>#REF!</v>
      </c>
      <c r="AW27" s="149" t="e">
        <f t="shared" si="46"/>
        <v>#REF!</v>
      </c>
      <c r="AX27" s="149" t="e">
        <f t="shared" si="46"/>
        <v>#REF!</v>
      </c>
      <c r="AY27" s="149" t="e">
        <f t="shared" si="46"/>
        <v>#REF!</v>
      </c>
      <c r="AZ27" s="149" t="e">
        <f t="shared" si="46"/>
        <v>#REF!</v>
      </c>
      <c r="BA27" s="149" t="e">
        <f t="shared" si="46"/>
        <v>#REF!</v>
      </c>
      <c r="BB27" s="149" t="e">
        <f t="shared" si="46"/>
        <v>#REF!</v>
      </c>
      <c r="BC27" s="149" t="e">
        <f t="shared" si="46"/>
        <v>#REF!</v>
      </c>
      <c r="BD27" s="149" t="e">
        <f t="shared" si="46"/>
        <v>#REF!</v>
      </c>
      <c r="BE27" s="149" t="e">
        <f t="shared" si="46"/>
        <v>#REF!</v>
      </c>
      <c r="BF27" s="149" t="e">
        <f t="shared" si="46"/>
        <v>#REF!</v>
      </c>
      <c r="BG27" s="149" t="e">
        <f t="shared" si="46"/>
        <v>#REF!</v>
      </c>
      <c r="BH27" s="149" t="e">
        <f t="shared" si="46"/>
        <v>#REF!</v>
      </c>
    </row>
    <row r="28" spans="1:60" x14ac:dyDescent="0.25">
      <c r="A28" s="148" t="e">
        <f>#REF!</f>
        <v>#REF!</v>
      </c>
      <c r="B28" s="148" t="e">
        <f>#REF!</f>
        <v>#REF!</v>
      </c>
      <c r="C28" s="148" t="e">
        <f>#REF!</f>
        <v>#REF!</v>
      </c>
      <c r="D28" s="148" t="e">
        <f>#REF!</f>
        <v>#REF!</v>
      </c>
      <c r="E28" s="148" t="e">
        <f>#REF!</f>
        <v>#REF!</v>
      </c>
      <c r="G28" s="64" t="e">
        <f t="shared" si="47"/>
        <v>#REF!</v>
      </c>
      <c r="H28" s="64" t="e">
        <f t="shared" si="48"/>
        <v>#REF!</v>
      </c>
      <c r="J28" s="149" t="e">
        <f t="shared" ref="J28:Y36" si="49">IF(VALUE($G28)=J$5,CONCATENATE("[",$A28,"] "),"")</f>
        <v>#REF!</v>
      </c>
      <c r="K28" s="149" t="e">
        <f t="shared" si="49"/>
        <v>#REF!</v>
      </c>
      <c r="L28" s="149" t="e">
        <f t="shared" si="49"/>
        <v>#REF!</v>
      </c>
      <c r="M28" s="149" t="e">
        <f t="shared" si="49"/>
        <v>#REF!</v>
      </c>
      <c r="N28" s="149" t="e">
        <f t="shared" si="49"/>
        <v>#REF!</v>
      </c>
      <c r="O28" s="149" t="e">
        <f t="shared" si="49"/>
        <v>#REF!</v>
      </c>
      <c r="P28" s="149" t="e">
        <f t="shared" si="49"/>
        <v>#REF!</v>
      </c>
      <c r="Q28" s="149" t="e">
        <f t="shared" si="49"/>
        <v>#REF!</v>
      </c>
      <c r="R28" s="149" t="e">
        <f t="shared" si="49"/>
        <v>#REF!</v>
      </c>
      <c r="S28" s="149" t="e">
        <f t="shared" si="49"/>
        <v>#REF!</v>
      </c>
      <c r="T28" s="149" t="e">
        <f t="shared" si="49"/>
        <v>#REF!</v>
      </c>
      <c r="U28" s="149" t="e">
        <f t="shared" si="49"/>
        <v>#REF!</v>
      </c>
      <c r="V28" s="149" t="e">
        <f t="shared" si="49"/>
        <v>#REF!</v>
      </c>
      <c r="W28" s="149" t="e">
        <f t="shared" si="49"/>
        <v>#REF!</v>
      </c>
      <c r="X28" s="149" t="e">
        <f t="shared" si="49"/>
        <v>#REF!</v>
      </c>
      <c r="Y28" s="149" t="e">
        <f t="shared" si="49"/>
        <v>#REF!</v>
      </c>
      <c r="Z28" s="149" t="e">
        <f t="shared" si="45"/>
        <v>#REF!</v>
      </c>
      <c r="AA28" s="149" t="e">
        <f t="shared" si="45"/>
        <v>#REF!</v>
      </c>
      <c r="AB28" s="149" t="e">
        <f t="shared" si="45"/>
        <v>#REF!</v>
      </c>
      <c r="AC28" s="149" t="e">
        <f t="shared" si="45"/>
        <v>#REF!</v>
      </c>
      <c r="AD28" s="149" t="e">
        <f t="shared" si="45"/>
        <v>#REF!</v>
      </c>
      <c r="AE28" s="149" t="e">
        <f t="shared" si="45"/>
        <v>#REF!</v>
      </c>
      <c r="AF28" s="149" t="e">
        <f t="shared" si="45"/>
        <v>#REF!</v>
      </c>
      <c r="AG28" s="149" t="e">
        <f t="shared" si="45"/>
        <v>#REF!</v>
      </c>
      <c r="AH28" s="149" t="e">
        <f t="shared" si="45"/>
        <v>#REF!</v>
      </c>
      <c r="AJ28" s="149" t="e">
        <f t="shared" ref="AJ28:AY36" si="50">IF(VALUE($H28)=AJ$5,CONCATENATE("[",$A28,"] "),"")</f>
        <v>#REF!</v>
      </c>
      <c r="AK28" s="149" t="e">
        <f t="shared" si="46"/>
        <v>#REF!</v>
      </c>
      <c r="AL28" s="149" t="e">
        <f t="shared" si="46"/>
        <v>#REF!</v>
      </c>
      <c r="AM28" s="149" t="e">
        <f t="shared" si="46"/>
        <v>#REF!</v>
      </c>
      <c r="AN28" s="149" t="e">
        <f t="shared" si="46"/>
        <v>#REF!</v>
      </c>
      <c r="AO28" s="149" t="e">
        <f t="shared" si="46"/>
        <v>#REF!</v>
      </c>
      <c r="AP28" s="149" t="e">
        <f t="shared" si="46"/>
        <v>#REF!</v>
      </c>
      <c r="AQ28" s="149" t="e">
        <f t="shared" si="46"/>
        <v>#REF!</v>
      </c>
      <c r="AR28" s="149" t="e">
        <f t="shared" si="46"/>
        <v>#REF!</v>
      </c>
      <c r="AS28" s="149" t="e">
        <f t="shared" si="46"/>
        <v>#REF!</v>
      </c>
      <c r="AT28" s="149" t="e">
        <f t="shared" si="46"/>
        <v>#REF!</v>
      </c>
      <c r="AU28" s="149" t="e">
        <f t="shared" si="46"/>
        <v>#REF!</v>
      </c>
      <c r="AV28" s="149" t="e">
        <f t="shared" si="46"/>
        <v>#REF!</v>
      </c>
      <c r="AW28" s="149" t="e">
        <f t="shared" si="46"/>
        <v>#REF!</v>
      </c>
      <c r="AX28" s="149" t="e">
        <f t="shared" si="46"/>
        <v>#REF!</v>
      </c>
      <c r="AY28" s="149" t="e">
        <f t="shared" si="46"/>
        <v>#REF!</v>
      </c>
      <c r="AZ28" s="149" t="e">
        <f t="shared" si="46"/>
        <v>#REF!</v>
      </c>
      <c r="BA28" s="149" t="e">
        <f t="shared" si="46"/>
        <v>#REF!</v>
      </c>
      <c r="BB28" s="149" t="e">
        <f t="shared" si="46"/>
        <v>#REF!</v>
      </c>
      <c r="BC28" s="149" t="e">
        <f t="shared" si="46"/>
        <v>#REF!</v>
      </c>
      <c r="BD28" s="149" t="e">
        <f t="shared" si="46"/>
        <v>#REF!</v>
      </c>
      <c r="BE28" s="149" t="e">
        <f t="shared" si="46"/>
        <v>#REF!</v>
      </c>
      <c r="BF28" s="149" t="e">
        <f t="shared" ref="BF28:BH28" si="51">IF(VALUE($H28)=BF$5,CONCATENATE("[",$A28,"] "),"")</f>
        <v>#REF!</v>
      </c>
      <c r="BG28" s="149" t="e">
        <f t="shared" si="51"/>
        <v>#REF!</v>
      </c>
      <c r="BH28" s="149" t="e">
        <f t="shared" si="51"/>
        <v>#REF!</v>
      </c>
    </row>
    <row r="29" spans="1:60" x14ac:dyDescent="0.25">
      <c r="A29" s="148" t="e">
        <f>#REF!</f>
        <v>#REF!</v>
      </c>
      <c r="B29" s="148" t="e">
        <f>#REF!</f>
        <v>#REF!</v>
      </c>
      <c r="C29" s="148" t="e">
        <f>#REF!</f>
        <v>#REF!</v>
      </c>
      <c r="D29" s="148" t="e">
        <f>#REF!</f>
        <v>#REF!</v>
      </c>
      <c r="E29" s="148" t="e">
        <f>#REF!</f>
        <v>#REF!</v>
      </c>
      <c r="G29" s="64" t="e">
        <f t="shared" si="47"/>
        <v>#REF!</v>
      </c>
      <c r="H29" s="64" t="e">
        <f t="shared" si="48"/>
        <v>#REF!</v>
      </c>
      <c r="J29" s="149" t="e">
        <f t="shared" si="49"/>
        <v>#REF!</v>
      </c>
      <c r="K29" s="149" t="e">
        <f t="shared" si="49"/>
        <v>#REF!</v>
      </c>
      <c r="L29" s="149" t="e">
        <f t="shared" si="49"/>
        <v>#REF!</v>
      </c>
      <c r="M29" s="149" t="e">
        <f t="shared" si="49"/>
        <v>#REF!</v>
      </c>
      <c r="N29" s="149" t="e">
        <f t="shared" si="49"/>
        <v>#REF!</v>
      </c>
      <c r="O29" s="149" t="e">
        <f t="shared" si="49"/>
        <v>#REF!</v>
      </c>
      <c r="P29" s="149" t="e">
        <f t="shared" si="49"/>
        <v>#REF!</v>
      </c>
      <c r="Q29" s="149" t="e">
        <f t="shared" si="49"/>
        <v>#REF!</v>
      </c>
      <c r="R29" s="149" t="e">
        <f t="shared" si="49"/>
        <v>#REF!</v>
      </c>
      <c r="S29" s="149" t="e">
        <f t="shared" si="49"/>
        <v>#REF!</v>
      </c>
      <c r="T29" s="149" t="e">
        <f t="shared" si="49"/>
        <v>#REF!</v>
      </c>
      <c r="U29" s="149" t="e">
        <f t="shared" si="49"/>
        <v>#REF!</v>
      </c>
      <c r="V29" s="149" t="e">
        <f t="shared" si="49"/>
        <v>#REF!</v>
      </c>
      <c r="W29" s="149" t="e">
        <f t="shared" si="49"/>
        <v>#REF!</v>
      </c>
      <c r="X29" s="149" t="e">
        <f t="shared" si="49"/>
        <v>#REF!</v>
      </c>
      <c r="Y29" s="149" t="e">
        <f t="shared" si="49"/>
        <v>#REF!</v>
      </c>
      <c r="Z29" s="149" t="e">
        <f t="shared" si="45"/>
        <v>#REF!</v>
      </c>
      <c r="AA29" s="149" t="e">
        <f t="shared" si="45"/>
        <v>#REF!</v>
      </c>
      <c r="AB29" s="149" t="e">
        <f t="shared" si="45"/>
        <v>#REF!</v>
      </c>
      <c r="AC29" s="149" t="e">
        <f t="shared" si="45"/>
        <v>#REF!</v>
      </c>
      <c r="AD29" s="149" t="e">
        <f t="shared" si="45"/>
        <v>#REF!</v>
      </c>
      <c r="AE29" s="149" t="e">
        <f t="shared" si="45"/>
        <v>#REF!</v>
      </c>
      <c r="AF29" s="149" t="e">
        <f t="shared" si="45"/>
        <v>#REF!</v>
      </c>
      <c r="AG29" s="149" t="e">
        <f t="shared" si="45"/>
        <v>#REF!</v>
      </c>
      <c r="AH29" s="149" t="e">
        <f t="shared" si="45"/>
        <v>#REF!</v>
      </c>
      <c r="AJ29" s="149" t="e">
        <f t="shared" si="50"/>
        <v>#REF!</v>
      </c>
      <c r="AK29" s="149" t="e">
        <f t="shared" si="50"/>
        <v>#REF!</v>
      </c>
      <c r="AL29" s="149" t="e">
        <f t="shared" si="50"/>
        <v>#REF!</v>
      </c>
      <c r="AM29" s="149" t="e">
        <f t="shared" si="50"/>
        <v>#REF!</v>
      </c>
      <c r="AN29" s="149" t="e">
        <f t="shared" si="50"/>
        <v>#REF!</v>
      </c>
      <c r="AO29" s="149" t="e">
        <f t="shared" si="50"/>
        <v>#REF!</v>
      </c>
      <c r="AP29" s="149" t="e">
        <f t="shared" si="50"/>
        <v>#REF!</v>
      </c>
      <c r="AQ29" s="149" t="e">
        <f t="shared" si="50"/>
        <v>#REF!</v>
      </c>
      <c r="AR29" s="149" t="e">
        <f t="shared" si="50"/>
        <v>#REF!</v>
      </c>
      <c r="AS29" s="149" t="e">
        <f t="shared" si="50"/>
        <v>#REF!</v>
      </c>
      <c r="AT29" s="149" t="e">
        <f t="shared" si="50"/>
        <v>#REF!</v>
      </c>
      <c r="AU29" s="149" t="e">
        <f t="shared" si="50"/>
        <v>#REF!</v>
      </c>
      <c r="AV29" s="149" t="e">
        <f t="shared" si="50"/>
        <v>#REF!</v>
      </c>
      <c r="AW29" s="149" t="e">
        <f t="shared" si="50"/>
        <v>#REF!</v>
      </c>
      <c r="AX29" s="149" t="e">
        <f t="shared" si="50"/>
        <v>#REF!</v>
      </c>
      <c r="AY29" s="149" t="e">
        <f t="shared" si="50"/>
        <v>#REF!</v>
      </c>
      <c r="AZ29" s="149" t="e">
        <f t="shared" ref="AZ29:BH36" si="52">IF(VALUE($H29)=AZ$5,CONCATENATE("[",$A29,"] "),"")</f>
        <v>#REF!</v>
      </c>
      <c r="BA29" s="149" t="e">
        <f t="shared" si="52"/>
        <v>#REF!</v>
      </c>
      <c r="BB29" s="149" t="e">
        <f t="shared" si="52"/>
        <v>#REF!</v>
      </c>
      <c r="BC29" s="149" t="e">
        <f t="shared" si="52"/>
        <v>#REF!</v>
      </c>
      <c r="BD29" s="149" t="e">
        <f t="shared" si="52"/>
        <v>#REF!</v>
      </c>
      <c r="BE29" s="149" t="e">
        <f t="shared" si="52"/>
        <v>#REF!</v>
      </c>
      <c r="BF29" s="149" t="e">
        <f t="shared" si="52"/>
        <v>#REF!</v>
      </c>
      <c r="BG29" s="149" t="e">
        <f t="shared" si="52"/>
        <v>#REF!</v>
      </c>
      <c r="BH29" s="149" t="e">
        <f t="shared" si="52"/>
        <v>#REF!</v>
      </c>
    </row>
    <row r="30" spans="1:60" x14ac:dyDescent="0.25">
      <c r="A30" s="148" t="e">
        <f>#REF!</f>
        <v>#REF!</v>
      </c>
      <c r="B30" s="148" t="e">
        <f>#REF!</f>
        <v>#REF!</v>
      </c>
      <c r="C30" s="148" t="e">
        <f>#REF!</f>
        <v>#REF!</v>
      </c>
      <c r="D30" s="148" t="e">
        <f>#REF!</f>
        <v>#REF!</v>
      </c>
      <c r="E30" s="148" t="e">
        <f>#REF!</f>
        <v>#REF!</v>
      </c>
      <c r="G30" s="64" t="e">
        <f t="shared" si="47"/>
        <v>#REF!</v>
      </c>
      <c r="H30" s="64" t="e">
        <f t="shared" si="48"/>
        <v>#REF!</v>
      </c>
      <c r="J30" s="149" t="e">
        <f t="shared" si="49"/>
        <v>#REF!</v>
      </c>
      <c r="K30" s="149" t="e">
        <f t="shared" si="49"/>
        <v>#REF!</v>
      </c>
      <c r="L30" s="149" t="e">
        <f t="shared" si="49"/>
        <v>#REF!</v>
      </c>
      <c r="M30" s="149" t="e">
        <f t="shared" si="49"/>
        <v>#REF!</v>
      </c>
      <c r="N30" s="149" t="e">
        <f t="shared" si="49"/>
        <v>#REF!</v>
      </c>
      <c r="O30" s="149" t="e">
        <f t="shared" si="49"/>
        <v>#REF!</v>
      </c>
      <c r="P30" s="149" t="e">
        <f t="shared" si="49"/>
        <v>#REF!</v>
      </c>
      <c r="Q30" s="149" t="e">
        <f t="shared" si="49"/>
        <v>#REF!</v>
      </c>
      <c r="R30" s="149" t="e">
        <f t="shared" si="49"/>
        <v>#REF!</v>
      </c>
      <c r="S30" s="149" t="e">
        <f t="shared" si="49"/>
        <v>#REF!</v>
      </c>
      <c r="T30" s="149" t="e">
        <f t="shared" si="49"/>
        <v>#REF!</v>
      </c>
      <c r="U30" s="149" t="e">
        <f t="shared" si="49"/>
        <v>#REF!</v>
      </c>
      <c r="V30" s="149" t="e">
        <f t="shared" si="49"/>
        <v>#REF!</v>
      </c>
      <c r="W30" s="149" t="e">
        <f t="shared" si="49"/>
        <v>#REF!</v>
      </c>
      <c r="X30" s="149" t="e">
        <f t="shared" si="49"/>
        <v>#REF!</v>
      </c>
      <c r="Y30" s="149" t="e">
        <f t="shared" si="49"/>
        <v>#REF!</v>
      </c>
      <c r="Z30" s="149" t="e">
        <f t="shared" si="45"/>
        <v>#REF!</v>
      </c>
      <c r="AA30" s="149" t="e">
        <f t="shared" si="45"/>
        <v>#REF!</v>
      </c>
      <c r="AB30" s="149" t="e">
        <f t="shared" si="45"/>
        <v>#REF!</v>
      </c>
      <c r="AC30" s="149" t="e">
        <f t="shared" si="45"/>
        <v>#REF!</v>
      </c>
      <c r="AD30" s="149" t="e">
        <f t="shared" si="45"/>
        <v>#REF!</v>
      </c>
      <c r="AE30" s="149" t="e">
        <f t="shared" si="45"/>
        <v>#REF!</v>
      </c>
      <c r="AF30" s="149" t="e">
        <f t="shared" si="45"/>
        <v>#REF!</v>
      </c>
      <c r="AG30" s="149" t="e">
        <f t="shared" si="45"/>
        <v>#REF!</v>
      </c>
      <c r="AH30" s="149" t="e">
        <f t="shared" si="45"/>
        <v>#REF!</v>
      </c>
      <c r="AJ30" s="149" t="e">
        <f t="shared" si="50"/>
        <v>#REF!</v>
      </c>
      <c r="AK30" s="149" t="e">
        <f t="shared" si="50"/>
        <v>#REF!</v>
      </c>
      <c r="AL30" s="149" t="e">
        <f t="shared" si="50"/>
        <v>#REF!</v>
      </c>
      <c r="AM30" s="149" t="e">
        <f t="shared" si="50"/>
        <v>#REF!</v>
      </c>
      <c r="AN30" s="149" t="e">
        <f t="shared" si="50"/>
        <v>#REF!</v>
      </c>
      <c r="AO30" s="149" t="e">
        <f t="shared" si="50"/>
        <v>#REF!</v>
      </c>
      <c r="AP30" s="149" t="e">
        <f t="shared" si="50"/>
        <v>#REF!</v>
      </c>
      <c r="AQ30" s="149" t="e">
        <f t="shared" si="50"/>
        <v>#REF!</v>
      </c>
      <c r="AR30" s="149" t="e">
        <f t="shared" si="50"/>
        <v>#REF!</v>
      </c>
      <c r="AS30" s="149" t="e">
        <f t="shared" si="50"/>
        <v>#REF!</v>
      </c>
      <c r="AT30" s="149" t="e">
        <f t="shared" si="50"/>
        <v>#REF!</v>
      </c>
      <c r="AU30" s="149" t="e">
        <f t="shared" si="50"/>
        <v>#REF!</v>
      </c>
      <c r="AV30" s="149" t="e">
        <f t="shared" si="50"/>
        <v>#REF!</v>
      </c>
      <c r="AW30" s="149" t="e">
        <f t="shared" si="50"/>
        <v>#REF!</v>
      </c>
      <c r="AX30" s="149" t="e">
        <f t="shared" si="50"/>
        <v>#REF!</v>
      </c>
      <c r="AY30" s="149" t="e">
        <f t="shared" si="50"/>
        <v>#REF!</v>
      </c>
      <c r="AZ30" s="149" t="e">
        <f t="shared" si="52"/>
        <v>#REF!</v>
      </c>
      <c r="BA30" s="149" t="e">
        <f t="shared" si="52"/>
        <v>#REF!</v>
      </c>
      <c r="BB30" s="149" t="e">
        <f t="shared" si="52"/>
        <v>#REF!</v>
      </c>
      <c r="BC30" s="149" t="e">
        <f t="shared" si="52"/>
        <v>#REF!</v>
      </c>
      <c r="BD30" s="149" t="e">
        <f t="shared" si="52"/>
        <v>#REF!</v>
      </c>
      <c r="BE30" s="149" t="e">
        <f t="shared" si="52"/>
        <v>#REF!</v>
      </c>
      <c r="BF30" s="149" t="e">
        <f t="shared" si="52"/>
        <v>#REF!</v>
      </c>
      <c r="BG30" s="149" t="e">
        <f t="shared" si="52"/>
        <v>#REF!</v>
      </c>
      <c r="BH30" s="149" t="e">
        <f t="shared" si="52"/>
        <v>#REF!</v>
      </c>
    </row>
    <row r="31" spans="1:60" x14ac:dyDescent="0.25">
      <c r="A31" s="148"/>
      <c r="B31" s="148"/>
      <c r="C31" s="148"/>
      <c r="D31" s="148"/>
      <c r="E31" s="148"/>
      <c r="G31" s="64"/>
      <c r="H31" s="64"/>
      <c r="J31" s="149" t="str">
        <f t="shared" si="49"/>
        <v/>
      </c>
      <c r="K31" s="149" t="str">
        <f t="shared" si="49"/>
        <v/>
      </c>
      <c r="L31" s="149" t="str">
        <f t="shared" si="49"/>
        <v/>
      </c>
      <c r="M31" s="149" t="str">
        <f t="shared" si="49"/>
        <v/>
      </c>
      <c r="N31" s="149" t="str">
        <f t="shared" si="49"/>
        <v/>
      </c>
      <c r="O31" s="149" t="str">
        <f t="shared" si="49"/>
        <v/>
      </c>
      <c r="P31" s="149" t="str">
        <f t="shared" si="49"/>
        <v/>
      </c>
      <c r="Q31" s="149" t="str">
        <f t="shared" si="49"/>
        <v/>
      </c>
      <c r="R31" s="149" t="str">
        <f t="shared" si="49"/>
        <v/>
      </c>
      <c r="S31" s="149" t="str">
        <f t="shared" si="49"/>
        <v/>
      </c>
      <c r="T31" s="149" t="str">
        <f t="shared" si="49"/>
        <v/>
      </c>
      <c r="U31" s="149" t="str">
        <f t="shared" si="49"/>
        <v/>
      </c>
      <c r="V31" s="149" t="str">
        <f t="shared" si="49"/>
        <v/>
      </c>
      <c r="W31" s="149" t="str">
        <f t="shared" si="49"/>
        <v/>
      </c>
      <c r="X31" s="149" t="str">
        <f t="shared" si="49"/>
        <v/>
      </c>
      <c r="Y31" s="149" t="str">
        <f t="shared" si="49"/>
        <v/>
      </c>
      <c r="Z31" s="149" t="str">
        <f t="shared" si="45"/>
        <v/>
      </c>
      <c r="AA31" s="149" t="str">
        <f t="shared" si="45"/>
        <v/>
      </c>
      <c r="AB31" s="149" t="str">
        <f t="shared" si="45"/>
        <v/>
      </c>
      <c r="AC31" s="149" t="str">
        <f t="shared" si="45"/>
        <v/>
      </c>
      <c r="AD31" s="149" t="str">
        <f t="shared" si="45"/>
        <v/>
      </c>
      <c r="AE31" s="149" t="str">
        <f t="shared" si="45"/>
        <v/>
      </c>
      <c r="AF31" s="149" t="str">
        <f t="shared" si="45"/>
        <v/>
      </c>
      <c r="AG31" s="149" t="str">
        <f t="shared" si="45"/>
        <v/>
      </c>
      <c r="AH31" s="149" t="str">
        <f t="shared" si="45"/>
        <v/>
      </c>
      <c r="AJ31" s="149" t="str">
        <f t="shared" si="50"/>
        <v/>
      </c>
      <c r="AK31" s="149" t="str">
        <f t="shared" si="50"/>
        <v/>
      </c>
      <c r="AL31" s="149" t="str">
        <f t="shared" si="50"/>
        <v/>
      </c>
      <c r="AM31" s="149" t="str">
        <f t="shared" si="50"/>
        <v/>
      </c>
      <c r="AN31" s="149" t="str">
        <f t="shared" si="50"/>
        <v/>
      </c>
      <c r="AO31" s="149" t="str">
        <f t="shared" si="50"/>
        <v/>
      </c>
      <c r="AP31" s="149" t="str">
        <f t="shared" si="50"/>
        <v/>
      </c>
      <c r="AQ31" s="149" t="str">
        <f t="shared" si="50"/>
        <v/>
      </c>
      <c r="AR31" s="149" t="str">
        <f t="shared" si="50"/>
        <v/>
      </c>
      <c r="AS31" s="149" t="str">
        <f t="shared" si="50"/>
        <v/>
      </c>
      <c r="AT31" s="149" t="str">
        <f t="shared" si="50"/>
        <v/>
      </c>
      <c r="AU31" s="149" t="str">
        <f t="shared" si="50"/>
        <v/>
      </c>
      <c r="AV31" s="149" t="str">
        <f t="shared" si="50"/>
        <v/>
      </c>
      <c r="AW31" s="149" t="str">
        <f t="shared" si="50"/>
        <v/>
      </c>
      <c r="AX31" s="149" t="str">
        <f t="shared" si="50"/>
        <v/>
      </c>
      <c r="AY31" s="149" t="str">
        <f t="shared" si="50"/>
        <v/>
      </c>
      <c r="AZ31" s="149" t="str">
        <f t="shared" si="52"/>
        <v/>
      </c>
      <c r="BA31" s="149" t="str">
        <f t="shared" si="52"/>
        <v/>
      </c>
      <c r="BB31" s="149" t="str">
        <f t="shared" si="52"/>
        <v/>
      </c>
      <c r="BC31" s="149" t="str">
        <f t="shared" si="52"/>
        <v/>
      </c>
      <c r="BD31" s="149" t="str">
        <f t="shared" si="52"/>
        <v/>
      </c>
      <c r="BE31" s="149" t="str">
        <f t="shared" si="52"/>
        <v/>
      </c>
      <c r="BF31" s="149" t="str">
        <f t="shared" si="52"/>
        <v/>
      </c>
      <c r="BG31" s="149" t="str">
        <f t="shared" si="52"/>
        <v/>
      </c>
      <c r="BH31" s="149" t="str">
        <f t="shared" si="52"/>
        <v/>
      </c>
    </row>
    <row r="32" spans="1:60" x14ac:dyDescent="0.25">
      <c r="A32" s="148"/>
      <c r="B32" s="148"/>
      <c r="C32" s="148"/>
      <c r="D32" s="148"/>
      <c r="E32" s="148"/>
      <c r="G32" s="64"/>
      <c r="H32" s="64"/>
      <c r="J32" s="149" t="str">
        <f t="shared" si="49"/>
        <v/>
      </c>
      <c r="K32" s="149" t="str">
        <f t="shared" si="49"/>
        <v/>
      </c>
      <c r="L32" s="149" t="str">
        <f t="shared" si="49"/>
        <v/>
      </c>
      <c r="M32" s="149" t="str">
        <f t="shared" si="49"/>
        <v/>
      </c>
      <c r="N32" s="149" t="str">
        <f t="shared" si="49"/>
        <v/>
      </c>
      <c r="O32" s="149" t="str">
        <f t="shared" si="49"/>
        <v/>
      </c>
      <c r="P32" s="149" t="str">
        <f t="shared" si="49"/>
        <v/>
      </c>
      <c r="Q32" s="149" t="str">
        <f t="shared" si="49"/>
        <v/>
      </c>
      <c r="R32" s="149" t="str">
        <f t="shared" si="49"/>
        <v/>
      </c>
      <c r="S32" s="149" t="str">
        <f t="shared" si="49"/>
        <v/>
      </c>
      <c r="T32" s="149" t="str">
        <f t="shared" si="49"/>
        <v/>
      </c>
      <c r="U32" s="149" t="str">
        <f t="shared" si="49"/>
        <v/>
      </c>
      <c r="V32" s="149" t="str">
        <f t="shared" si="49"/>
        <v/>
      </c>
      <c r="W32" s="149" t="str">
        <f t="shared" si="49"/>
        <v/>
      </c>
      <c r="X32" s="149" t="str">
        <f t="shared" si="49"/>
        <v/>
      </c>
      <c r="Y32" s="149" t="str">
        <f t="shared" si="49"/>
        <v/>
      </c>
      <c r="Z32" s="149" t="str">
        <f t="shared" si="45"/>
        <v/>
      </c>
      <c r="AA32" s="149" t="str">
        <f t="shared" si="45"/>
        <v/>
      </c>
      <c r="AB32" s="149" t="str">
        <f t="shared" si="45"/>
        <v/>
      </c>
      <c r="AC32" s="149" t="str">
        <f t="shared" si="45"/>
        <v/>
      </c>
      <c r="AD32" s="149" t="str">
        <f t="shared" si="45"/>
        <v/>
      </c>
      <c r="AE32" s="149" t="str">
        <f t="shared" si="45"/>
        <v/>
      </c>
      <c r="AF32" s="149" t="str">
        <f t="shared" si="45"/>
        <v/>
      </c>
      <c r="AG32" s="149" t="str">
        <f t="shared" si="45"/>
        <v/>
      </c>
      <c r="AH32" s="149" t="str">
        <f t="shared" si="45"/>
        <v/>
      </c>
      <c r="AJ32" s="149" t="str">
        <f t="shared" si="50"/>
        <v/>
      </c>
      <c r="AK32" s="149" t="str">
        <f t="shared" si="50"/>
        <v/>
      </c>
      <c r="AL32" s="149" t="str">
        <f t="shared" si="50"/>
        <v/>
      </c>
      <c r="AM32" s="149" t="str">
        <f t="shared" si="50"/>
        <v/>
      </c>
      <c r="AN32" s="149" t="str">
        <f t="shared" si="50"/>
        <v/>
      </c>
      <c r="AO32" s="149" t="str">
        <f t="shared" si="50"/>
        <v/>
      </c>
      <c r="AP32" s="149" t="str">
        <f t="shared" si="50"/>
        <v/>
      </c>
      <c r="AQ32" s="149" t="str">
        <f t="shared" si="50"/>
        <v/>
      </c>
      <c r="AR32" s="149" t="str">
        <f t="shared" si="50"/>
        <v/>
      </c>
      <c r="AS32" s="149" t="str">
        <f t="shared" si="50"/>
        <v/>
      </c>
      <c r="AT32" s="149" t="str">
        <f t="shared" si="50"/>
        <v/>
      </c>
      <c r="AU32" s="149" t="str">
        <f t="shared" si="50"/>
        <v/>
      </c>
      <c r="AV32" s="149" t="str">
        <f t="shared" si="50"/>
        <v/>
      </c>
      <c r="AW32" s="149" t="str">
        <f t="shared" si="50"/>
        <v/>
      </c>
      <c r="AX32" s="149" t="str">
        <f t="shared" si="50"/>
        <v/>
      </c>
      <c r="AY32" s="149" t="str">
        <f t="shared" si="50"/>
        <v/>
      </c>
      <c r="AZ32" s="149" t="str">
        <f t="shared" si="52"/>
        <v/>
      </c>
      <c r="BA32" s="149" t="str">
        <f t="shared" si="52"/>
        <v/>
      </c>
      <c r="BB32" s="149" t="str">
        <f t="shared" si="52"/>
        <v/>
      </c>
      <c r="BC32" s="149" t="str">
        <f t="shared" si="52"/>
        <v/>
      </c>
      <c r="BD32" s="149" t="str">
        <f t="shared" si="52"/>
        <v/>
      </c>
      <c r="BE32" s="149" t="str">
        <f t="shared" si="52"/>
        <v/>
      </c>
      <c r="BF32" s="149" t="str">
        <f t="shared" si="52"/>
        <v/>
      </c>
      <c r="BG32" s="149" t="str">
        <f t="shared" si="52"/>
        <v/>
      </c>
      <c r="BH32" s="149" t="str">
        <f t="shared" si="52"/>
        <v/>
      </c>
    </row>
    <row r="33" spans="1:60" x14ac:dyDescent="0.25">
      <c r="A33" s="148"/>
      <c r="B33" s="148"/>
      <c r="C33" s="148"/>
      <c r="D33" s="148"/>
      <c r="E33" s="148"/>
      <c r="G33" s="64"/>
      <c r="H33" s="64"/>
      <c r="J33" s="149" t="str">
        <f t="shared" si="49"/>
        <v/>
      </c>
      <c r="K33" s="149" t="str">
        <f t="shared" si="49"/>
        <v/>
      </c>
      <c r="L33" s="149" t="str">
        <f t="shared" si="49"/>
        <v/>
      </c>
      <c r="M33" s="149" t="str">
        <f t="shared" si="49"/>
        <v/>
      </c>
      <c r="N33" s="149" t="str">
        <f t="shared" si="49"/>
        <v/>
      </c>
      <c r="O33" s="149" t="str">
        <f t="shared" si="49"/>
        <v/>
      </c>
      <c r="P33" s="149" t="str">
        <f t="shared" si="49"/>
        <v/>
      </c>
      <c r="Q33" s="149" t="str">
        <f t="shared" si="49"/>
        <v/>
      </c>
      <c r="R33" s="149" t="str">
        <f t="shared" si="49"/>
        <v/>
      </c>
      <c r="S33" s="149" t="str">
        <f t="shared" si="49"/>
        <v/>
      </c>
      <c r="T33" s="149" t="str">
        <f t="shared" si="49"/>
        <v/>
      </c>
      <c r="U33" s="149" t="str">
        <f t="shared" si="49"/>
        <v/>
      </c>
      <c r="V33" s="149" t="str">
        <f t="shared" si="49"/>
        <v/>
      </c>
      <c r="W33" s="149" t="str">
        <f t="shared" si="49"/>
        <v/>
      </c>
      <c r="X33" s="149" t="str">
        <f t="shared" si="49"/>
        <v/>
      </c>
      <c r="Y33" s="149" t="str">
        <f t="shared" si="49"/>
        <v/>
      </c>
      <c r="Z33" s="149" t="str">
        <f t="shared" ref="Z33:AH36" si="53">IF(VALUE($G33)=Z$5,CONCATENATE("[",$A33,"] "),"")</f>
        <v/>
      </c>
      <c r="AA33" s="149" t="str">
        <f t="shared" si="53"/>
        <v/>
      </c>
      <c r="AB33" s="149" t="str">
        <f t="shared" si="53"/>
        <v/>
      </c>
      <c r="AC33" s="149" t="str">
        <f t="shared" si="53"/>
        <v/>
      </c>
      <c r="AD33" s="149" t="str">
        <f t="shared" si="53"/>
        <v/>
      </c>
      <c r="AE33" s="149" t="str">
        <f t="shared" si="53"/>
        <v/>
      </c>
      <c r="AF33" s="149" t="str">
        <f t="shared" si="53"/>
        <v/>
      </c>
      <c r="AG33" s="149" t="str">
        <f t="shared" si="53"/>
        <v/>
      </c>
      <c r="AH33" s="149" t="str">
        <f t="shared" si="53"/>
        <v/>
      </c>
      <c r="AJ33" s="149" t="str">
        <f t="shared" si="50"/>
        <v/>
      </c>
      <c r="AK33" s="149" t="str">
        <f t="shared" si="50"/>
        <v/>
      </c>
      <c r="AL33" s="149" t="str">
        <f t="shared" si="50"/>
        <v/>
      </c>
      <c r="AM33" s="149" t="str">
        <f t="shared" si="50"/>
        <v/>
      </c>
      <c r="AN33" s="149" t="str">
        <f t="shared" si="50"/>
        <v/>
      </c>
      <c r="AO33" s="149" t="str">
        <f t="shared" si="50"/>
        <v/>
      </c>
      <c r="AP33" s="149" t="str">
        <f t="shared" si="50"/>
        <v/>
      </c>
      <c r="AQ33" s="149" t="str">
        <f t="shared" si="50"/>
        <v/>
      </c>
      <c r="AR33" s="149" t="str">
        <f t="shared" si="50"/>
        <v/>
      </c>
      <c r="AS33" s="149" t="str">
        <f t="shared" si="50"/>
        <v/>
      </c>
      <c r="AT33" s="149" t="str">
        <f t="shared" si="50"/>
        <v/>
      </c>
      <c r="AU33" s="149" t="str">
        <f t="shared" si="50"/>
        <v/>
      </c>
      <c r="AV33" s="149" t="str">
        <f t="shared" si="50"/>
        <v/>
      </c>
      <c r="AW33" s="149" t="str">
        <f t="shared" si="50"/>
        <v/>
      </c>
      <c r="AX33" s="149" t="str">
        <f t="shared" si="50"/>
        <v/>
      </c>
      <c r="AY33" s="149" t="str">
        <f t="shared" si="50"/>
        <v/>
      </c>
      <c r="AZ33" s="149" t="str">
        <f t="shared" si="52"/>
        <v/>
      </c>
      <c r="BA33" s="149" t="str">
        <f t="shared" si="52"/>
        <v/>
      </c>
      <c r="BB33" s="149" t="str">
        <f t="shared" si="52"/>
        <v/>
      </c>
      <c r="BC33" s="149" t="str">
        <f t="shared" si="52"/>
        <v/>
      </c>
      <c r="BD33" s="149" t="str">
        <f t="shared" si="52"/>
        <v/>
      </c>
      <c r="BE33" s="149" t="str">
        <f t="shared" si="52"/>
        <v/>
      </c>
      <c r="BF33" s="149" t="str">
        <f t="shared" si="52"/>
        <v/>
      </c>
      <c r="BG33" s="149" t="str">
        <f t="shared" si="52"/>
        <v/>
      </c>
      <c r="BH33" s="149" t="str">
        <f t="shared" si="52"/>
        <v/>
      </c>
    </row>
    <row r="34" spans="1:60" x14ac:dyDescent="0.25">
      <c r="A34" s="148"/>
      <c r="B34" s="148"/>
      <c r="C34" s="148"/>
      <c r="D34" s="148"/>
      <c r="E34" s="148"/>
      <c r="G34" s="64"/>
      <c r="H34" s="64"/>
      <c r="J34" s="149" t="str">
        <f t="shared" si="49"/>
        <v/>
      </c>
      <c r="K34" s="149" t="str">
        <f t="shared" si="49"/>
        <v/>
      </c>
      <c r="L34" s="149" t="str">
        <f t="shared" si="49"/>
        <v/>
      </c>
      <c r="M34" s="149" t="str">
        <f t="shared" si="49"/>
        <v/>
      </c>
      <c r="N34" s="149" t="str">
        <f t="shared" si="49"/>
        <v/>
      </c>
      <c r="O34" s="149" t="str">
        <f t="shared" si="49"/>
        <v/>
      </c>
      <c r="P34" s="149" t="str">
        <f t="shared" si="49"/>
        <v/>
      </c>
      <c r="Q34" s="149" t="str">
        <f t="shared" si="49"/>
        <v/>
      </c>
      <c r="R34" s="149" t="str">
        <f t="shared" si="49"/>
        <v/>
      </c>
      <c r="S34" s="149" t="str">
        <f t="shared" si="49"/>
        <v/>
      </c>
      <c r="T34" s="149" t="str">
        <f t="shared" si="49"/>
        <v/>
      </c>
      <c r="U34" s="149" t="str">
        <f t="shared" si="49"/>
        <v/>
      </c>
      <c r="V34" s="149" t="str">
        <f t="shared" si="49"/>
        <v/>
      </c>
      <c r="W34" s="149" t="str">
        <f t="shared" si="49"/>
        <v/>
      </c>
      <c r="X34" s="149" t="str">
        <f t="shared" si="49"/>
        <v/>
      </c>
      <c r="Y34" s="149" t="str">
        <f t="shared" si="49"/>
        <v/>
      </c>
      <c r="Z34" s="149" t="str">
        <f t="shared" si="53"/>
        <v/>
      </c>
      <c r="AA34" s="149" t="str">
        <f t="shared" si="53"/>
        <v/>
      </c>
      <c r="AB34" s="149" t="str">
        <f t="shared" si="53"/>
        <v/>
      </c>
      <c r="AC34" s="149" t="str">
        <f t="shared" si="53"/>
        <v/>
      </c>
      <c r="AD34" s="149" t="str">
        <f t="shared" si="53"/>
        <v/>
      </c>
      <c r="AE34" s="149" t="str">
        <f t="shared" si="53"/>
        <v/>
      </c>
      <c r="AF34" s="149" t="str">
        <f t="shared" si="53"/>
        <v/>
      </c>
      <c r="AG34" s="149" t="str">
        <f t="shared" si="53"/>
        <v/>
      </c>
      <c r="AH34" s="149" t="str">
        <f t="shared" si="53"/>
        <v/>
      </c>
      <c r="AJ34" s="149" t="str">
        <f t="shared" si="50"/>
        <v/>
      </c>
      <c r="AK34" s="149" t="str">
        <f t="shared" si="50"/>
        <v/>
      </c>
      <c r="AL34" s="149" t="str">
        <f t="shared" si="50"/>
        <v/>
      </c>
      <c r="AM34" s="149" t="str">
        <f t="shared" si="50"/>
        <v/>
      </c>
      <c r="AN34" s="149" t="str">
        <f t="shared" si="50"/>
        <v/>
      </c>
      <c r="AO34" s="149" t="str">
        <f t="shared" si="50"/>
        <v/>
      </c>
      <c r="AP34" s="149" t="str">
        <f t="shared" si="50"/>
        <v/>
      </c>
      <c r="AQ34" s="149" t="str">
        <f t="shared" si="50"/>
        <v/>
      </c>
      <c r="AR34" s="149" t="str">
        <f t="shared" si="50"/>
        <v/>
      </c>
      <c r="AS34" s="149" t="str">
        <f t="shared" si="50"/>
        <v/>
      </c>
      <c r="AT34" s="149" t="str">
        <f t="shared" si="50"/>
        <v/>
      </c>
      <c r="AU34" s="149" t="str">
        <f t="shared" si="50"/>
        <v/>
      </c>
      <c r="AV34" s="149" t="str">
        <f t="shared" si="50"/>
        <v/>
      </c>
      <c r="AW34" s="149" t="str">
        <f t="shared" si="50"/>
        <v/>
      </c>
      <c r="AX34" s="149" t="str">
        <f t="shared" si="50"/>
        <v/>
      </c>
      <c r="AY34" s="149" t="str">
        <f t="shared" si="50"/>
        <v/>
      </c>
      <c r="AZ34" s="149" t="str">
        <f t="shared" si="52"/>
        <v/>
      </c>
      <c r="BA34" s="149" t="str">
        <f t="shared" si="52"/>
        <v/>
      </c>
      <c r="BB34" s="149" t="str">
        <f t="shared" si="52"/>
        <v/>
      </c>
      <c r="BC34" s="149" t="str">
        <f t="shared" si="52"/>
        <v/>
      </c>
      <c r="BD34" s="149" t="str">
        <f t="shared" si="52"/>
        <v/>
      </c>
      <c r="BE34" s="149" t="str">
        <f t="shared" si="52"/>
        <v/>
      </c>
      <c r="BF34" s="149" t="str">
        <f t="shared" si="52"/>
        <v/>
      </c>
      <c r="BG34" s="149" t="str">
        <f t="shared" si="52"/>
        <v/>
      </c>
      <c r="BH34" s="149" t="str">
        <f t="shared" si="52"/>
        <v/>
      </c>
    </row>
    <row r="35" spans="1:60" x14ac:dyDescent="0.25">
      <c r="A35" s="148"/>
      <c r="B35" s="148"/>
      <c r="C35" s="148"/>
      <c r="D35" s="148"/>
      <c r="E35" s="148"/>
      <c r="G35" s="64"/>
      <c r="H35" s="64"/>
      <c r="J35" s="149" t="str">
        <f t="shared" si="49"/>
        <v/>
      </c>
      <c r="K35" s="149" t="str">
        <f t="shared" si="49"/>
        <v/>
      </c>
      <c r="L35" s="149" t="str">
        <f t="shared" si="49"/>
        <v/>
      </c>
      <c r="M35" s="149" t="str">
        <f t="shared" si="49"/>
        <v/>
      </c>
      <c r="N35" s="149" t="str">
        <f t="shared" si="49"/>
        <v/>
      </c>
      <c r="O35" s="149" t="str">
        <f t="shared" si="49"/>
        <v/>
      </c>
      <c r="P35" s="149" t="str">
        <f t="shared" si="49"/>
        <v/>
      </c>
      <c r="Q35" s="149" t="str">
        <f t="shared" si="49"/>
        <v/>
      </c>
      <c r="R35" s="149" t="str">
        <f t="shared" si="49"/>
        <v/>
      </c>
      <c r="S35" s="149" t="str">
        <f t="shared" si="49"/>
        <v/>
      </c>
      <c r="T35" s="149" t="str">
        <f t="shared" si="49"/>
        <v/>
      </c>
      <c r="U35" s="149" t="str">
        <f t="shared" si="49"/>
        <v/>
      </c>
      <c r="V35" s="149" t="str">
        <f t="shared" si="49"/>
        <v/>
      </c>
      <c r="W35" s="149" t="str">
        <f t="shared" si="49"/>
        <v/>
      </c>
      <c r="X35" s="149" t="str">
        <f t="shared" si="49"/>
        <v/>
      </c>
      <c r="Y35" s="149" t="str">
        <f t="shared" si="49"/>
        <v/>
      </c>
      <c r="Z35" s="149" t="str">
        <f t="shared" si="53"/>
        <v/>
      </c>
      <c r="AA35" s="149" t="str">
        <f t="shared" si="53"/>
        <v/>
      </c>
      <c r="AB35" s="149" t="str">
        <f t="shared" si="53"/>
        <v/>
      </c>
      <c r="AC35" s="149" t="str">
        <f t="shared" si="53"/>
        <v/>
      </c>
      <c r="AD35" s="149" t="str">
        <f t="shared" si="53"/>
        <v/>
      </c>
      <c r="AE35" s="149" t="str">
        <f t="shared" si="53"/>
        <v/>
      </c>
      <c r="AF35" s="149" t="str">
        <f t="shared" si="53"/>
        <v/>
      </c>
      <c r="AG35" s="149" t="str">
        <f t="shared" si="53"/>
        <v/>
      </c>
      <c r="AH35" s="149" t="str">
        <f t="shared" si="53"/>
        <v/>
      </c>
      <c r="AJ35" s="149" t="str">
        <f t="shared" si="50"/>
        <v/>
      </c>
      <c r="AK35" s="149" t="str">
        <f t="shared" si="50"/>
        <v/>
      </c>
      <c r="AL35" s="149" t="str">
        <f t="shared" si="50"/>
        <v/>
      </c>
      <c r="AM35" s="149" t="str">
        <f t="shared" si="50"/>
        <v/>
      </c>
      <c r="AN35" s="149" t="str">
        <f t="shared" si="50"/>
        <v/>
      </c>
      <c r="AO35" s="149" t="str">
        <f t="shared" si="50"/>
        <v/>
      </c>
      <c r="AP35" s="149" t="str">
        <f t="shared" si="50"/>
        <v/>
      </c>
      <c r="AQ35" s="149" t="str">
        <f t="shared" si="50"/>
        <v/>
      </c>
      <c r="AR35" s="149" t="str">
        <f t="shared" si="50"/>
        <v/>
      </c>
      <c r="AS35" s="149" t="str">
        <f t="shared" si="50"/>
        <v/>
      </c>
      <c r="AT35" s="149" t="str">
        <f t="shared" si="50"/>
        <v/>
      </c>
      <c r="AU35" s="149" t="str">
        <f t="shared" si="50"/>
        <v/>
      </c>
      <c r="AV35" s="149" t="str">
        <f t="shared" si="50"/>
        <v/>
      </c>
      <c r="AW35" s="149" t="str">
        <f t="shared" si="50"/>
        <v/>
      </c>
      <c r="AX35" s="149" t="str">
        <f t="shared" si="50"/>
        <v/>
      </c>
      <c r="AY35" s="149" t="str">
        <f t="shared" si="50"/>
        <v/>
      </c>
      <c r="AZ35" s="149" t="str">
        <f t="shared" si="52"/>
        <v/>
      </c>
      <c r="BA35" s="149" t="str">
        <f t="shared" si="52"/>
        <v/>
      </c>
      <c r="BB35" s="149" t="str">
        <f t="shared" si="52"/>
        <v/>
      </c>
      <c r="BC35" s="149" t="str">
        <f t="shared" si="52"/>
        <v/>
      </c>
      <c r="BD35" s="149" t="str">
        <f t="shared" si="52"/>
        <v/>
      </c>
      <c r="BE35" s="149" t="str">
        <f t="shared" si="52"/>
        <v/>
      </c>
      <c r="BF35" s="149" t="str">
        <f t="shared" si="52"/>
        <v/>
      </c>
      <c r="BG35" s="149" t="str">
        <f t="shared" si="52"/>
        <v/>
      </c>
      <c r="BH35" s="149" t="str">
        <f t="shared" si="52"/>
        <v/>
      </c>
    </row>
    <row r="36" spans="1:60" x14ac:dyDescent="0.25">
      <c r="A36" s="148"/>
      <c r="B36" s="148"/>
      <c r="C36" s="148"/>
      <c r="D36" s="148"/>
      <c r="E36" s="148"/>
      <c r="G36" s="64"/>
      <c r="H36" s="64"/>
      <c r="J36" s="149" t="str">
        <f t="shared" si="49"/>
        <v/>
      </c>
      <c r="K36" s="149" t="str">
        <f t="shared" si="49"/>
        <v/>
      </c>
      <c r="L36" s="149" t="str">
        <f t="shared" si="49"/>
        <v/>
      </c>
      <c r="M36" s="149" t="str">
        <f t="shared" si="49"/>
        <v/>
      </c>
      <c r="N36" s="149" t="str">
        <f t="shared" si="49"/>
        <v/>
      </c>
      <c r="O36" s="149" t="str">
        <f t="shared" si="49"/>
        <v/>
      </c>
      <c r="P36" s="149" t="str">
        <f t="shared" si="49"/>
        <v/>
      </c>
      <c r="Q36" s="149" t="str">
        <f t="shared" si="49"/>
        <v/>
      </c>
      <c r="R36" s="149" t="str">
        <f t="shared" si="49"/>
        <v/>
      </c>
      <c r="S36" s="149" t="str">
        <f t="shared" si="49"/>
        <v/>
      </c>
      <c r="T36" s="149" t="str">
        <f t="shared" si="49"/>
        <v/>
      </c>
      <c r="U36" s="149" t="str">
        <f t="shared" si="49"/>
        <v/>
      </c>
      <c r="V36" s="149" t="str">
        <f t="shared" si="49"/>
        <v/>
      </c>
      <c r="W36" s="149" t="str">
        <f t="shared" si="49"/>
        <v/>
      </c>
      <c r="X36" s="149" t="str">
        <f t="shared" si="49"/>
        <v/>
      </c>
      <c r="Y36" s="149" t="str">
        <f t="shared" si="49"/>
        <v/>
      </c>
      <c r="Z36" s="149" t="str">
        <f t="shared" si="53"/>
        <v/>
      </c>
      <c r="AA36" s="149" t="str">
        <f t="shared" si="53"/>
        <v/>
      </c>
      <c r="AB36" s="149" t="str">
        <f t="shared" si="53"/>
        <v/>
      </c>
      <c r="AC36" s="149" t="str">
        <f t="shared" si="53"/>
        <v/>
      </c>
      <c r="AD36" s="149" t="str">
        <f t="shared" si="53"/>
        <v/>
      </c>
      <c r="AE36" s="149" t="str">
        <f t="shared" si="53"/>
        <v/>
      </c>
      <c r="AF36" s="149" t="str">
        <f t="shared" si="53"/>
        <v/>
      </c>
      <c r="AG36" s="149" t="str">
        <f t="shared" si="53"/>
        <v/>
      </c>
      <c r="AH36" s="149" t="str">
        <f t="shared" si="53"/>
        <v/>
      </c>
      <c r="AJ36" s="149" t="str">
        <f t="shared" si="50"/>
        <v/>
      </c>
      <c r="AK36" s="149" t="str">
        <f t="shared" si="50"/>
        <v/>
      </c>
      <c r="AL36" s="149" t="str">
        <f t="shared" si="50"/>
        <v/>
      </c>
      <c r="AM36" s="149" t="str">
        <f t="shared" si="50"/>
        <v/>
      </c>
      <c r="AN36" s="149" t="str">
        <f t="shared" si="50"/>
        <v/>
      </c>
      <c r="AO36" s="149" t="str">
        <f t="shared" si="50"/>
        <v/>
      </c>
      <c r="AP36" s="149" t="str">
        <f t="shared" si="50"/>
        <v/>
      </c>
      <c r="AQ36" s="149" t="str">
        <f t="shared" si="50"/>
        <v/>
      </c>
      <c r="AR36" s="149" t="str">
        <f t="shared" si="50"/>
        <v/>
      </c>
      <c r="AS36" s="149" t="str">
        <f t="shared" si="50"/>
        <v/>
      </c>
      <c r="AT36" s="149" t="str">
        <f t="shared" si="50"/>
        <v/>
      </c>
      <c r="AU36" s="149" t="str">
        <f t="shared" si="50"/>
        <v/>
      </c>
      <c r="AV36" s="149" t="str">
        <f t="shared" si="50"/>
        <v/>
      </c>
      <c r="AW36" s="149" t="str">
        <f t="shared" si="50"/>
        <v/>
      </c>
      <c r="AX36" s="149" t="str">
        <f t="shared" si="50"/>
        <v/>
      </c>
      <c r="AY36" s="149" t="str">
        <f t="shared" si="50"/>
        <v/>
      </c>
      <c r="AZ36" s="149" t="str">
        <f t="shared" si="52"/>
        <v/>
      </c>
      <c r="BA36" s="149" t="str">
        <f t="shared" si="52"/>
        <v/>
      </c>
      <c r="BB36" s="149" t="str">
        <f t="shared" si="52"/>
        <v/>
      </c>
      <c r="BC36" s="149" t="str">
        <f t="shared" si="52"/>
        <v/>
      </c>
      <c r="BD36" s="149" t="str">
        <f t="shared" si="52"/>
        <v/>
      </c>
      <c r="BE36" s="149" t="str">
        <f t="shared" si="52"/>
        <v/>
      </c>
      <c r="BF36" s="149" t="str">
        <f t="shared" si="52"/>
        <v/>
      </c>
      <c r="BG36" s="149" t="str">
        <f t="shared" si="52"/>
        <v/>
      </c>
      <c r="BH36" s="149" t="str">
        <f t="shared" si="52"/>
        <v/>
      </c>
    </row>
    <row r="37" spans="1:60" x14ac:dyDescent="0.25">
      <c r="A37" s="147"/>
    </row>
    <row r="38" spans="1:60" x14ac:dyDescent="0.25">
      <c r="A38" s="147"/>
    </row>
    <row r="39" spans="1:60" x14ac:dyDescent="0.25">
      <c r="A39" s="147"/>
    </row>
    <row r="40" spans="1:60" x14ac:dyDescent="0.25">
      <c r="A40" s="147"/>
    </row>
    <row r="41" spans="1:60" x14ac:dyDescent="0.25">
      <c r="A41" s="147"/>
    </row>
    <row r="42" spans="1:60" x14ac:dyDescent="0.25">
      <c r="A42" s="147"/>
    </row>
    <row r="43" spans="1:60" x14ac:dyDescent="0.25">
      <c r="A43" s="147"/>
    </row>
    <row r="44" spans="1:60" x14ac:dyDescent="0.25">
      <c r="A44" s="147"/>
    </row>
    <row r="45" spans="1:60" x14ac:dyDescent="0.25">
      <c r="A45" s="147"/>
    </row>
    <row r="46" spans="1:60" x14ac:dyDescent="0.25">
      <c r="A46" s="14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15064-56FD-4EF3-95C2-A9725CA4C3CB}">
  <sheetPr>
    <pageSetUpPr fitToPage="1"/>
  </sheetPr>
  <dimension ref="A1:AH357"/>
  <sheetViews>
    <sheetView topLeftCell="E34" zoomScaleNormal="100" zoomScalePageLayoutView="70" workbookViewId="0">
      <selection activeCell="H26" sqref="H26"/>
    </sheetView>
  </sheetViews>
  <sheetFormatPr defaultRowHeight="15" x14ac:dyDescent="0.25"/>
  <cols>
    <col min="1" max="1" width="16.5703125" customWidth="1"/>
    <col min="2" max="2" width="30.85546875" customWidth="1"/>
    <col min="3" max="3" width="63" customWidth="1"/>
    <col min="4" max="4" width="62.28515625" customWidth="1"/>
    <col min="5" max="5" width="26.7109375" customWidth="1"/>
    <col min="6" max="6" width="69.140625" customWidth="1"/>
    <col min="7" max="7" width="22.5703125" customWidth="1"/>
    <col min="8" max="8" width="61.28515625" customWidth="1"/>
    <col min="9" max="9" width="13.85546875" customWidth="1"/>
    <col min="10" max="10" width="14.7109375" customWidth="1"/>
    <col min="11" max="11" width="19.5703125" customWidth="1"/>
    <col min="12" max="12" width="13" customWidth="1"/>
    <col min="14" max="14" width="46.140625" customWidth="1"/>
    <col min="15" max="34" width="9.140625" style="199"/>
  </cols>
  <sheetData>
    <row r="1" spans="1:34" ht="27" thickBot="1" x14ac:dyDescent="0.45">
      <c r="A1" s="243" t="s">
        <v>561</v>
      </c>
      <c r="B1" s="243"/>
      <c r="C1" s="243"/>
      <c r="D1" s="243"/>
      <c r="E1" s="201"/>
      <c r="F1" s="170" t="s">
        <v>562</v>
      </c>
      <c r="G1" s="199"/>
      <c r="H1" s="199"/>
      <c r="I1" s="253" t="e" vm="1">
        <v>#VALUE!</v>
      </c>
      <c r="J1" s="253"/>
      <c r="K1" s="253"/>
      <c r="L1" s="253"/>
      <c r="M1" s="199"/>
      <c r="N1" s="199"/>
    </row>
    <row r="2" spans="1:34" ht="26.25" customHeight="1" thickBot="1" x14ac:dyDescent="0.3">
      <c r="A2" s="234" t="s">
        <v>563</v>
      </c>
      <c r="B2" s="235"/>
      <c r="C2" s="235"/>
      <c r="D2" s="236"/>
      <c r="E2" s="202"/>
      <c r="F2" s="189" t="s">
        <v>564</v>
      </c>
      <c r="G2" s="192"/>
      <c r="H2" s="193"/>
      <c r="I2" s="254"/>
      <c r="J2" s="254"/>
      <c r="K2" s="254"/>
      <c r="L2" s="254"/>
      <c r="M2" s="199"/>
      <c r="N2" s="199"/>
    </row>
    <row r="3" spans="1:34" ht="33.75" customHeight="1" x14ac:dyDescent="0.25">
      <c r="A3" s="237"/>
      <c r="B3" s="238"/>
      <c r="C3" s="238"/>
      <c r="D3" s="239"/>
      <c r="E3" s="202"/>
      <c r="F3" s="190" t="s">
        <v>565</v>
      </c>
      <c r="G3" s="197" t="s">
        <v>753</v>
      </c>
      <c r="H3" s="194" t="s">
        <v>566</v>
      </c>
      <c r="I3" s="195" t="s">
        <v>567</v>
      </c>
      <c r="J3" s="195" t="s">
        <v>568</v>
      </c>
      <c r="K3" s="195" t="s">
        <v>569</v>
      </c>
      <c r="L3" s="196" t="s">
        <v>754</v>
      </c>
      <c r="M3" s="199"/>
      <c r="N3" s="199"/>
    </row>
    <row r="4" spans="1:34" ht="27" customHeight="1" thickBot="1" x14ac:dyDescent="0.3">
      <c r="A4" s="240"/>
      <c r="B4" s="241"/>
      <c r="C4" s="241"/>
      <c r="D4" s="242"/>
      <c r="E4" s="202"/>
      <c r="F4" s="191" t="s">
        <v>570</v>
      </c>
      <c r="G4" s="198" t="s">
        <v>502</v>
      </c>
      <c r="H4" s="168" t="s">
        <v>503</v>
      </c>
      <c r="I4" s="168" t="s">
        <v>504</v>
      </c>
      <c r="J4" s="168" t="s">
        <v>505</v>
      </c>
      <c r="K4" s="168" t="s">
        <v>506</v>
      </c>
      <c r="L4" s="169" t="s">
        <v>507</v>
      </c>
      <c r="M4" s="199"/>
      <c r="N4" s="199"/>
    </row>
    <row r="5" spans="1:34" x14ac:dyDescent="0.25">
      <c r="A5" s="199"/>
      <c r="B5" s="199"/>
      <c r="C5" s="199"/>
      <c r="D5" s="199"/>
      <c r="E5" s="199"/>
      <c r="F5" s="199"/>
      <c r="G5" s="199"/>
      <c r="H5" s="199"/>
      <c r="I5" s="199"/>
      <c r="J5" s="199"/>
      <c r="K5" s="199"/>
      <c r="L5" s="199"/>
      <c r="M5" s="199"/>
      <c r="N5" s="199"/>
    </row>
    <row r="6" spans="1:34" x14ac:dyDescent="0.25">
      <c r="A6" s="249" t="s">
        <v>571</v>
      </c>
      <c r="B6" s="249"/>
      <c r="C6" s="249"/>
      <c r="D6" s="249"/>
      <c r="E6" s="249"/>
      <c r="F6" s="249"/>
      <c r="G6" s="199"/>
      <c r="H6" s="199"/>
      <c r="I6" s="199"/>
      <c r="J6" s="199"/>
      <c r="K6" s="199"/>
      <c r="L6" s="199"/>
      <c r="M6" s="199"/>
      <c r="N6" s="199"/>
    </row>
    <row r="7" spans="1:34" x14ac:dyDescent="0.25">
      <c r="A7" s="199"/>
      <c r="B7" s="199"/>
      <c r="C7" s="199"/>
      <c r="D7" s="199"/>
      <c r="E7" s="199"/>
      <c r="F7" s="199"/>
      <c r="G7" s="199"/>
      <c r="H7" s="199"/>
      <c r="I7" s="199"/>
      <c r="J7" s="199"/>
      <c r="K7" s="199"/>
      <c r="L7" s="199"/>
      <c r="M7" s="199"/>
      <c r="N7" s="199"/>
    </row>
    <row r="8" spans="1:34" s="134" customFormat="1" ht="102.75" customHeight="1" x14ac:dyDescent="0.25">
      <c r="A8" s="204" t="s">
        <v>572</v>
      </c>
      <c r="B8" s="176" t="s">
        <v>573</v>
      </c>
      <c r="C8" s="185" t="s">
        <v>574</v>
      </c>
      <c r="D8" s="185" t="s">
        <v>575</v>
      </c>
      <c r="E8" s="177" t="s">
        <v>576</v>
      </c>
      <c r="F8" s="177" t="s">
        <v>577</v>
      </c>
      <c r="G8" s="177" t="s">
        <v>578</v>
      </c>
      <c r="H8" s="177" t="s">
        <v>579</v>
      </c>
      <c r="I8" s="177" t="s">
        <v>580</v>
      </c>
      <c r="J8" s="177" t="s">
        <v>581</v>
      </c>
      <c r="K8" s="177" t="s">
        <v>582</v>
      </c>
      <c r="L8" s="244" t="s">
        <v>458</v>
      </c>
      <c r="M8" s="244"/>
      <c r="N8" s="244"/>
      <c r="O8" s="200"/>
      <c r="P8" s="200"/>
      <c r="Q8" s="200"/>
      <c r="R8" s="200"/>
      <c r="S8" s="200"/>
      <c r="T8" s="200"/>
      <c r="U8" s="200"/>
      <c r="V8" s="200"/>
      <c r="W8" s="200"/>
      <c r="X8" s="200"/>
      <c r="Y8" s="200"/>
      <c r="Z8" s="200"/>
      <c r="AA8" s="200"/>
      <c r="AB8" s="200"/>
      <c r="AC8" s="200"/>
      <c r="AD8" s="200"/>
      <c r="AE8" s="200"/>
      <c r="AF8" s="200"/>
      <c r="AG8" s="200"/>
      <c r="AH8" s="200"/>
    </row>
    <row r="9" spans="1:34" ht="99.75" x14ac:dyDescent="0.25">
      <c r="A9" s="180" t="s">
        <v>583</v>
      </c>
      <c r="B9" s="175" t="s">
        <v>584</v>
      </c>
      <c r="C9" s="184" t="s">
        <v>585</v>
      </c>
      <c r="D9" s="171" t="s">
        <v>586</v>
      </c>
      <c r="E9" s="179" t="s">
        <v>587</v>
      </c>
      <c r="F9" s="203" t="s">
        <v>588</v>
      </c>
      <c r="G9" s="180" t="s">
        <v>589</v>
      </c>
      <c r="H9" s="175" t="s">
        <v>590</v>
      </c>
      <c r="I9" s="175" t="s">
        <v>591</v>
      </c>
      <c r="J9" s="175" t="s">
        <v>592</v>
      </c>
      <c r="K9" s="175" t="s">
        <v>593</v>
      </c>
      <c r="L9" s="233" t="s">
        <v>594</v>
      </c>
      <c r="M9" s="233"/>
      <c r="N9" s="233"/>
    </row>
    <row r="10" spans="1:34" ht="68.25" customHeight="1" x14ac:dyDescent="0.25">
      <c r="A10" s="183" t="s">
        <v>595</v>
      </c>
      <c r="B10" s="246" t="s">
        <v>596</v>
      </c>
      <c r="C10" s="227" t="s">
        <v>597</v>
      </c>
      <c r="D10" s="227" t="s">
        <v>598</v>
      </c>
      <c r="E10" s="230" t="s">
        <v>599</v>
      </c>
      <c r="F10" s="250" t="s">
        <v>600</v>
      </c>
      <c r="G10" s="230" t="s">
        <v>599</v>
      </c>
      <c r="H10" s="182" t="s">
        <v>601</v>
      </c>
      <c r="I10" s="175" t="s">
        <v>602</v>
      </c>
      <c r="J10" s="175" t="s">
        <v>603</v>
      </c>
      <c r="K10" s="175" t="s">
        <v>604</v>
      </c>
      <c r="L10" s="245" t="s">
        <v>605</v>
      </c>
      <c r="M10" s="245"/>
      <c r="N10" s="245"/>
    </row>
    <row r="11" spans="1:34" ht="28.5" x14ac:dyDescent="0.25">
      <c r="A11" s="183" t="s">
        <v>606</v>
      </c>
      <c r="B11" s="247"/>
      <c r="C11" s="228"/>
      <c r="D11" s="228"/>
      <c r="E11" s="231"/>
      <c r="F11" s="251"/>
      <c r="G11" s="231"/>
      <c r="H11" s="171" t="s">
        <v>607</v>
      </c>
      <c r="I11" s="175" t="s">
        <v>602</v>
      </c>
      <c r="J11" s="175" t="s">
        <v>603</v>
      </c>
      <c r="L11" s="245" t="s">
        <v>608</v>
      </c>
      <c r="M11" s="245"/>
      <c r="N11" s="245"/>
    </row>
    <row r="12" spans="1:34" ht="33" customHeight="1" x14ac:dyDescent="0.25">
      <c r="A12" s="183" t="s">
        <v>609</v>
      </c>
      <c r="B12" s="247"/>
      <c r="C12" s="228"/>
      <c r="D12" s="228"/>
      <c r="E12" s="231"/>
      <c r="F12" s="251"/>
      <c r="G12" s="231"/>
      <c r="H12" s="184" t="s">
        <v>610</v>
      </c>
      <c r="I12" s="175" t="s">
        <v>602</v>
      </c>
      <c r="J12" s="175" t="s">
        <v>603</v>
      </c>
      <c r="K12" s="210"/>
      <c r="L12" s="245" t="s">
        <v>611</v>
      </c>
      <c r="M12" s="245"/>
      <c r="N12" s="245"/>
    </row>
    <row r="13" spans="1:34" ht="86.25" x14ac:dyDescent="0.25">
      <c r="A13" s="183" t="s">
        <v>612</v>
      </c>
      <c r="B13" s="247"/>
      <c r="C13" s="228"/>
      <c r="D13" s="228"/>
      <c r="E13" s="231"/>
      <c r="F13" s="251"/>
      <c r="G13" s="231"/>
      <c r="H13" s="171" t="s">
        <v>613</v>
      </c>
      <c r="I13" s="175" t="s">
        <v>602</v>
      </c>
      <c r="J13" s="175" t="s">
        <v>603</v>
      </c>
      <c r="K13" s="175"/>
      <c r="L13" s="245" t="s">
        <v>614</v>
      </c>
      <c r="M13" s="245"/>
      <c r="N13" s="245"/>
    </row>
    <row r="14" spans="1:34" ht="71.25" x14ac:dyDescent="0.25">
      <c r="A14" s="183" t="s">
        <v>615</v>
      </c>
      <c r="B14" s="247"/>
      <c r="C14" s="228"/>
      <c r="D14" s="228"/>
      <c r="E14" s="231"/>
      <c r="F14" s="251"/>
      <c r="G14" s="231"/>
      <c r="H14" s="171" t="s">
        <v>616</v>
      </c>
      <c r="I14" s="181" t="s">
        <v>602</v>
      </c>
      <c r="J14" s="175" t="s">
        <v>603</v>
      </c>
      <c r="K14" s="175" t="s">
        <v>604</v>
      </c>
      <c r="L14" s="262" t="s">
        <v>617</v>
      </c>
      <c r="M14" s="262"/>
      <c r="N14" s="262"/>
    </row>
    <row r="15" spans="1:34" ht="71.25" x14ac:dyDescent="0.25">
      <c r="A15" s="183" t="s">
        <v>618</v>
      </c>
      <c r="B15" s="247"/>
      <c r="C15" s="228"/>
      <c r="D15" s="228"/>
      <c r="E15" s="231"/>
      <c r="F15" s="251"/>
      <c r="G15" s="231"/>
      <c r="H15" s="171" t="s">
        <v>619</v>
      </c>
      <c r="I15" s="175" t="s">
        <v>602</v>
      </c>
      <c r="J15" s="175" t="s">
        <v>603</v>
      </c>
      <c r="K15" s="175" t="s">
        <v>604</v>
      </c>
      <c r="L15" s="225"/>
      <c r="M15" s="225"/>
      <c r="N15" s="225"/>
    </row>
    <row r="16" spans="1:34" x14ac:dyDescent="0.25">
      <c r="A16" s="183" t="s">
        <v>620</v>
      </c>
      <c r="B16" s="248"/>
      <c r="C16" s="229"/>
      <c r="D16" s="229"/>
      <c r="E16" s="232"/>
      <c r="F16" s="252"/>
      <c r="G16" s="232"/>
      <c r="H16" s="184" t="s">
        <v>621</v>
      </c>
      <c r="I16" s="181" t="s">
        <v>602</v>
      </c>
      <c r="J16" s="181" t="s">
        <v>603</v>
      </c>
      <c r="K16" s="181" t="s">
        <v>604</v>
      </c>
      <c r="L16" s="225"/>
      <c r="M16" s="225"/>
      <c r="N16" s="225"/>
    </row>
    <row r="17" spans="1:34" s="13" customFormat="1" ht="99.75" x14ac:dyDescent="0.25">
      <c r="A17" s="207" t="s">
        <v>583</v>
      </c>
      <c r="B17" s="178" t="s">
        <v>622</v>
      </c>
      <c r="C17" s="171" t="s">
        <v>623</v>
      </c>
      <c r="D17" s="171" t="s">
        <v>624</v>
      </c>
      <c r="E17" s="174" t="s">
        <v>599</v>
      </c>
      <c r="F17" s="182" t="s">
        <v>625</v>
      </c>
      <c r="G17" s="180" t="s">
        <v>589</v>
      </c>
      <c r="H17" s="178" t="s">
        <v>590</v>
      </c>
      <c r="I17" s="178" t="s">
        <v>626</v>
      </c>
      <c r="J17" s="178" t="s">
        <v>627</v>
      </c>
      <c r="K17" s="178" t="s">
        <v>628</v>
      </c>
      <c r="L17" s="233" t="s">
        <v>629</v>
      </c>
      <c r="M17" s="233"/>
      <c r="N17" s="233"/>
      <c r="O17" s="205"/>
      <c r="P17" s="205"/>
      <c r="Q17" s="205"/>
      <c r="R17" s="205"/>
      <c r="S17" s="205"/>
      <c r="T17" s="205"/>
      <c r="U17" s="205"/>
      <c r="V17" s="205"/>
      <c r="W17" s="205"/>
      <c r="X17" s="205"/>
      <c r="Y17" s="205"/>
      <c r="Z17" s="205"/>
      <c r="AA17" s="205"/>
      <c r="AB17" s="205"/>
      <c r="AC17" s="205"/>
      <c r="AD17" s="205"/>
      <c r="AE17" s="205"/>
      <c r="AF17" s="205"/>
      <c r="AG17" s="205"/>
      <c r="AH17" s="205"/>
    </row>
    <row r="18" spans="1:34" ht="114.75" customHeight="1" x14ac:dyDescent="0.25">
      <c r="A18" s="183" t="s">
        <v>630</v>
      </c>
      <c r="B18" s="266" t="s">
        <v>631</v>
      </c>
      <c r="C18" s="227" t="s">
        <v>632</v>
      </c>
      <c r="D18" s="233" t="s">
        <v>633</v>
      </c>
      <c r="E18" s="258" t="s">
        <v>599</v>
      </c>
      <c r="F18" s="233" t="s">
        <v>634</v>
      </c>
      <c r="G18" s="258" t="s">
        <v>599</v>
      </c>
      <c r="H18" s="171" t="s">
        <v>635</v>
      </c>
      <c r="I18" s="175" t="s">
        <v>602</v>
      </c>
      <c r="J18" s="175" t="s">
        <v>603</v>
      </c>
      <c r="K18" s="175"/>
      <c r="L18" s="225"/>
      <c r="M18" s="225"/>
      <c r="N18" s="225"/>
    </row>
    <row r="19" spans="1:34" ht="114.75" customHeight="1" x14ac:dyDescent="0.25">
      <c r="A19" s="183" t="s">
        <v>636</v>
      </c>
      <c r="B19" s="267"/>
      <c r="C19" s="228"/>
      <c r="D19" s="233"/>
      <c r="E19" s="258"/>
      <c r="F19" s="233"/>
      <c r="G19" s="258"/>
      <c r="H19" s="182" t="s">
        <v>637</v>
      </c>
      <c r="I19" s="175" t="s">
        <v>602</v>
      </c>
      <c r="J19" s="175" t="s">
        <v>638</v>
      </c>
      <c r="K19" s="175"/>
      <c r="L19" s="255"/>
      <c r="M19" s="256"/>
      <c r="N19" s="257"/>
    </row>
    <row r="20" spans="1:34" ht="114.75" customHeight="1" x14ac:dyDescent="0.25">
      <c r="A20" s="183" t="s">
        <v>639</v>
      </c>
      <c r="B20" s="267"/>
      <c r="C20" s="228"/>
      <c r="D20" s="233"/>
      <c r="E20" s="258"/>
      <c r="F20" s="233"/>
      <c r="G20" s="258"/>
      <c r="H20" s="171" t="s">
        <v>640</v>
      </c>
      <c r="I20" s="175" t="s">
        <v>602</v>
      </c>
      <c r="J20" s="175" t="s">
        <v>603</v>
      </c>
      <c r="K20" s="175" t="s">
        <v>604</v>
      </c>
      <c r="L20" s="225"/>
      <c r="M20" s="225"/>
      <c r="N20" s="225"/>
    </row>
    <row r="21" spans="1:34" ht="114.75" customHeight="1" x14ac:dyDescent="0.25">
      <c r="A21" s="183" t="s">
        <v>641</v>
      </c>
      <c r="B21" s="267"/>
      <c r="C21" s="228"/>
      <c r="D21" s="233"/>
      <c r="E21" s="258"/>
      <c r="F21" s="233"/>
      <c r="G21" s="258"/>
      <c r="H21" s="171" t="s">
        <v>642</v>
      </c>
      <c r="I21" s="175" t="s">
        <v>602</v>
      </c>
      <c r="J21" s="175" t="s">
        <v>603</v>
      </c>
      <c r="K21" s="175"/>
      <c r="L21" s="255"/>
      <c r="M21" s="256"/>
      <c r="N21" s="257"/>
    </row>
    <row r="22" spans="1:34" ht="30" customHeight="1" x14ac:dyDescent="0.25">
      <c r="A22" s="183" t="s">
        <v>643</v>
      </c>
      <c r="B22" s="268"/>
      <c r="C22" s="229"/>
      <c r="D22" s="233"/>
      <c r="E22" s="258"/>
      <c r="F22" s="233"/>
      <c r="G22" s="258"/>
      <c r="H22" s="171" t="s">
        <v>644</v>
      </c>
      <c r="I22" s="175" t="s">
        <v>602</v>
      </c>
      <c r="J22" s="175" t="s">
        <v>603</v>
      </c>
      <c r="K22" s="175"/>
      <c r="L22" s="225"/>
      <c r="M22" s="225"/>
      <c r="N22" s="225"/>
    </row>
    <row r="23" spans="1:34" ht="171.75" customHeight="1" x14ac:dyDescent="0.25">
      <c r="A23" s="183" t="s">
        <v>645</v>
      </c>
      <c r="B23" s="263" t="s">
        <v>646</v>
      </c>
      <c r="C23" s="227" t="s">
        <v>647</v>
      </c>
      <c r="D23" s="227" t="s">
        <v>648</v>
      </c>
      <c r="E23" s="259" t="s">
        <v>587</v>
      </c>
      <c r="F23" s="246" t="s">
        <v>649</v>
      </c>
      <c r="G23" s="259" t="s">
        <v>587</v>
      </c>
      <c r="H23" s="171" t="s">
        <v>650</v>
      </c>
      <c r="I23" s="175" t="s">
        <v>602</v>
      </c>
      <c r="J23" s="175" t="s">
        <v>603</v>
      </c>
      <c r="K23" s="210" t="s">
        <v>651</v>
      </c>
      <c r="L23" s="226" t="s">
        <v>652</v>
      </c>
      <c r="M23" s="226"/>
      <c r="N23" s="226"/>
    </row>
    <row r="24" spans="1:34" ht="42.75" x14ac:dyDescent="0.25">
      <c r="A24" s="183" t="s">
        <v>653</v>
      </c>
      <c r="B24" s="264"/>
      <c r="C24" s="228"/>
      <c r="D24" s="228"/>
      <c r="E24" s="260"/>
      <c r="F24" s="247"/>
      <c r="G24" s="260"/>
      <c r="H24" s="171" t="s">
        <v>755</v>
      </c>
      <c r="I24" s="175" t="s">
        <v>602</v>
      </c>
      <c r="J24" s="175" t="s">
        <v>603</v>
      </c>
      <c r="K24" s="175" t="s">
        <v>604</v>
      </c>
      <c r="L24" s="225"/>
      <c r="M24" s="225"/>
      <c r="N24" s="225"/>
    </row>
    <row r="25" spans="1:34" ht="85.5" x14ac:dyDescent="0.25">
      <c r="A25" s="183" t="s">
        <v>655</v>
      </c>
      <c r="B25" s="264"/>
      <c r="C25" s="228"/>
      <c r="D25" s="228"/>
      <c r="E25" s="260"/>
      <c r="F25" s="247"/>
      <c r="G25" s="260"/>
      <c r="H25" s="171" t="s">
        <v>656</v>
      </c>
      <c r="I25" s="175" t="s">
        <v>602</v>
      </c>
      <c r="J25" s="175" t="s">
        <v>603</v>
      </c>
      <c r="K25" s="210" t="s">
        <v>657</v>
      </c>
      <c r="L25" s="225"/>
      <c r="M25" s="225"/>
      <c r="N25" s="225"/>
    </row>
    <row r="26" spans="1:34" ht="42.75" x14ac:dyDescent="0.25">
      <c r="A26" s="183" t="s">
        <v>658</v>
      </c>
      <c r="B26" s="265"/>
      <c r="C26" s="229"/>
      <c r="D26" s="229"/>
      <c r="E26" s="261"/>
      <c r="F26" s="248"/>
      <c r="G26" s="261"/>
      <c r="H26" s="171" t="s">
        <v>659</v>
      </c>
      <c r="I26" s="175" t="s">
        <v>602</v>
      </c>
      <c r="J26" s="175" t="s">
        <v>603</v>
      </c>
      <c r="K26" s="175"/>
      <c r="L26" s="225"/>
      <c r="M26" s="225"/>
      <c r="N26" s="225"/>
    </row>
    <row r="27" spans="1:34" ht="99.75" x14ac:dyDescent="0.25">
      <c r="A27" s="183" t="s">
        <v>660</v>
      </c>
      <c r="B27" s="175" t="s">
        <v>661</v>
      </c>
      <c r="C27" s="184" t="s">
        <v>662</v>
      </c>
      <c r="D27" s="171" t="s">
        <v>663</v>
      </c>
      <c r="E27" s="173" t="s">
        <v>587</v>
      </c>
      <c r="F27" s="171" t="s">
        <v>664</v>
      </c>
      <c r="G27" s="172" t="s">
        <v>599</v>
      </c>
      <c r="H27" s="182" t="s">
        <v>665</v>
      </c>
      <c r="I27" s="175" t="s">
        <v>602</v>
      </c>
      <c r="J27" s="175" t="s">
        <v>603</v>
      </c>
      <c r="K27" s="175" t="s">
        <v>666</v>
      </c>
      <c r="L27" s="226" t="s">
        <v>667</v>
      </c>
      <c r="M27" s="226"/>
      <c r="N27" s="226"/>
    </row>
    <row r="28" spans="1:34" ht="110.25" customHeight="1" x14ac:dyDescent="0.25">
      <c r="A28" s="183" t="s">
        <v>668</v>
      </c>
      <c r="B28" s="263" t="s">
        <v>669</v>
      </c>
      <c r="C28" s="227" t="s">
        <v>670</v>
      </c>
      <c r="D28" s="227" t="s">
        <v>671</v>
      </c>
      <c r="E28" s="269" t="s">
        <v>587</v>
      </c>
      <c r="F28" s="227" t="s">
        <v>672</v>
      </c>
      <c r="G28" s="230" t="s">
        <v>599</v>
      </c>
      <c r="H28" s="184" t="s">
        <v>673</v>
      </c>
      <c r="I28" s="175" t="s">
        <v>602</v>
      </c>
      <c r="J28" s="175" t="s">
        <v>603</v>
      </c>
      <c r="K28" s="178" t="s">
        <v>674</v>
      </c>
      <c r="L28" s="225"/>
      <c r="M28" s="225"/>
      <c r="N28" s="225"/>
    </row>
    <row r="29" spans="1:34" ht="84" customHeight="1" x14ac:dyDescent="0.25">
      <c r="A29" s="183" t="s">
        <v>675</v>
      </c>
      <c r="B29" s="264"/>
      <c r="C29" s="228"/>
      <c r="D29" s="228"/>
      <c r="E29" s="270"/>
      <c r="F29" s="228"/>
      <c r="G29" s="231"/>
      <c r="H29" s="171" t="s">
        <v>676</v>
      </c>
      <c r="I29" s="175" t="s">
        <v>602</v>
      </c>
      <c r="J29" s="175" t="s">
        <v>638</v>
      </c>
      <c r="K29" s="175" t="s">
        <v>677</v>
      </c>
      <c r="L29" s="233" t="s">
        <v>678</v>
      </c>
      <c r="M29" s="233"/>
      <c r="N29" s="233"/>
    </row>
    <row r="30" spans="1:34" ht="85.5" x14ac:dyDescent="0.25">
      <c r="A30" s="183" t="s">
        <v>679</v>
      </c>
      <c r="B30" s="264"/>
      <c r="C30" s="228"/>
      <c r="D30" s="228"/>
      <c r="E30" s="270"/>
      <c r="F30" s="228"/>
      <c r="G30" s="231"/>
      <c r="H30" s="182" t="s">
        <v>680</v>
      </c>
      <c r="I30" s="175" t="s">
        <v>602</v>
      </c>
      <c r="J30" s="175" t="s">
        <v>603</v>
      </c>
      <c r="K30" s="175" t="s">
        <v>677</v>
      </c>
      <c r="L30" s="225"/>
      <c r="M30" s="225"/>
      <c r="N30" s="225"/>
    </row>
    <row r="31" spans="1:34" ht="51.75" customHeight="1" x14ac:dyDescent="0.25">
      <c r="A31" s="183" t="s">
        <v>681</v>
      </c>
      <c r="B31" s="264"/>
      <c r="C31" s="228"/>
      <c r="D31" s="228"/>
      <c r="E31" s="270"/>
      <c r="F31" s="228"/>
      <c r="G31" s="231"/>
      <c r="H31" s="171" t="s">
        <v>682</v>
      </c>
      <c r="I31" s="175" t="s">
        <v>602</v>
      </c>
      <c r="J31" s="175" t="s">
        <v>603</v>
      </c>
      <c r="K31" s="175" t="s">
        <v>677</v>
      </c>
      <c r="L31" s="225"/>
      <c r="M31" s="225"/>
      <c r="N31" s="225"/>
    </row>
    <row r="32" spans="1:34" ht="53.25" customHeight="1" x14ac:dyDescent="0.25">
      <c r="A32" s="183" t="s">
        <v>683</v>
      </c>
      <c r="B32" s="264"/>
      <c r="C32" s="228"/>
      <c r="D32" s="228"/>
      <c r="E32" s="270"/>
      <c r="F32" s="228"/>
      <c r="G32" s="231"/>
      <c r="H32" s="171" t="s">
        <v>684</v>
      </c>
      <c r="I32" s="186" t="s">
        <v>602</v>
      </c>
      <c r="J32" s="186" t="s">
        <v>603</v>
      </c>
      <c r="K32" s="175" t="s">
        <v>677</v>
      </c>
      <c r="L32" s="219"/>
      <c r="M32" s="219"/>
      <c r="N32" s="219"/>
    </row>
    <row r="33" spans="1:14" ht="72" customHeight="1" x14ac:dyDescent="0.25">
      <c r="A33" s="183" t="s">
        <v>685</v>
      </c>
      <c r="B33" s="264"/>
      <c r="C33" s="228"/>
      <c r="D33" s="228"/>
      <c r="E33" s="270"/>
      <c r="F33" s="228"/>
      <c r="G33" s="231"/>
      <c r="H33" s="171" t="s">
        <v>686</v>
      </c>
      <c r="I33" s="186" t="s">
        <v>602</v>
      </c>
      <c r="J33" s="186" t="s">
        <v>603</v>
      </c>
      <c r="K33" s="186"/>
      <c r="L33" s="219"/>
      <c r="M33" s="219"/>
      <c r="N33" s="219"/>
    </row>
    <row r="34" spans="1:14" ht="79.5" customHeight="1" x14ac:dyDescent="0.25">
      <c r="A34" s="183" t="s">
        <v>687</v>
      </c>
      <c r="B34" s="264"/>
      <c r="C34" s="228"/>
      <c r="D34" s="228"/>
      <c r="E34" s="270"/>
      <c r="F34" s="228"/>
      <c r="G34" s="231"/>
      <c r="H34" s="171" t="s">
        <v>688</v>
      </c>
      <c r="I34" s="186" t="s">
        <v>602</v>
      </c>
      <c r="J34" s="186" t="s">
        <v>603</v>
      </c>
      <c r="K34" s="175" t="s">
        <v>677</v>
      </c>
      <c r="L34" s="219"/>
      <c r="M34" s="219"/>
      <c r="N34" s="219"/>
    </row>
    <row r="35" spans="1:14" ht="48" customHeight="1" x14ac:dyDescent="0.25">
      <c r="A35" s="183" t="s">
        <v>689</v>
      </c>
      <c r="B35" s="265"/>
      <c r="C35" s="229"/>
      <c r="D35" s="229"/>
      <c r="E35" s="271"/>
      <c r="F35" s="229"/>
      <c r="G35" s="232"/>
      <c r="H35" s="171" t="s">
        <v>690</v>
      </c>
      <c r="I35" s="186" t="s">
        <v>691</v>
      </c>
      <c r="J35" s="186" t="s">
        <v>638</v>
      </c>
      <c r="K35" s="175" t="s">
        <v>677</v>
      </c>
      <c r="L35" s="219"/>
      <c r="M35" s="219"/>
      <c r="N35" s="219"/>
    </row>
    <row r="36" spans="1:14" ht="57" x14ac:dyDescent="0.25">
      <c r="A36" s="188" t="s">
        <v>583</v>
      </c>
      <c r="B36" s="178" t="s">
        <v>692</v>
      </c>
      <c r="C36" s="171" t="s">
        <v>693</v>
      </c>
      <c r="D36" s="171" t="s">
        <v>694</v>
      </c>
      <c r="E36" s="187" t="s">
        <v>599</v>
      </c>
      <c r="F36" s="171" t="s">
        <v>695</v>
      </c>
      <c r="G36" s="188" t="s">
        <v>589</v>
      </c>
      <c r="H36" s="171" t="s">
        <v>696</v>
      </c>
      <c r="I36" s="206" t="s">
        <v>602</v>
      </c>
      <c r="J36" s="206" t="s">
        <v>603</v>
      </c>
      <c r="K36" s="186"/>
      <c r="L36" s="219"/>
      <c r="M36" s="219"/>
      <c r="N36" s="219"/>
    </row>
    <row r="37" spans="1:14" ht="60" x14ac:dyDescent="0.25">
      <c r="A37" s="208" t="s">
        <v>697</v>
      </c>
      <c r="B37" s="219" t="s">
        <v>698</v>
      </c>
      <c r="C37" s="220" t="s">
        <v>699</v>
      </c>
      <c r="D37" s="220" t="s">
        <v>700</v>
      </c>
      <c r="E37" s="221" t="s">
        <v>587</v>
      </c>
      <c r="F37" s="219" t="s">
        <v>649</v>
      </c>
      <c r="G37" s="221" t="s">
        <v>587</v>
      </c>
      <c r="H37" s="14" t="s">
        <v>701</v>
      </c>
      <c r="I37" s="101" t="s">
        <v>602</v>
      </c>
      <c r="J37" s="101" t="s">
        <v>603</v>
      </c>
      <c r="K37" s="101"/>
      <c r="L37" s="218" t="s">
        <v>702</v>
      </c>
      <c r="M37" s="218"/>
      <c r="N37" s="218"/>
    </row>
    <row r="38" spans="1:14" ht="30" x14ac:dyDescent="0.25">
      <c r="A38" s="208" t="s">
        <v>703</v>
      </c>
      <c r="B38" s="219"/>
      <c r="C38" s="220"/>
      <c r="D38" s="220"/>
      <c r="E38" s="221"/>
      <c r="F38" s="219"/>
      <c r="G38" s="221"/>
      <c r="H38" s="14" t="s">
        <v>704</v>
      </c>
      <c r="I38" s="101" t="s">
        <v>602</v>
      </c>
      <c r="J38" s="101" t="s">
        <v>603</v>
      </c>
      <c r="K38" s="101"/>
      <c r="L38" s="222"/>
      <c r="M38" s="223"/>
      <c r="N38" s="224"/>
    </row>
    <row r="39" spans="1:14" ht="135" x14ac:dyDescent="0.25">
      <c r="A39" s="208" t="s">
        <v>705</v>
      </c>
      <c r="B39" s="219"/>
      <c r="C39" s="220"/>
      <c r="D39" s="220"/>
      <c r="E39" s="221"/>
      <c r="F39" s="219"/>
      <c r="G39" s="221"/>
      <c r="H39" s="14" t="s">
        <v>706</v>
      </c>
      <c r="I39" s="101" t="s">
        <v>602</v>
      </c>
      <c r="J39" s="101" t="s">
        <v>707</v>
      </c>
      <c r="K39" s="101"/>
      <c r="L39" s="222"/>
      <c r="M39" s="223"/>
      <c r="N39" s="224"/>
    </row>
    <row r="40" spans="1:14" ht="45" x14ac:dyDescent="0.25">
      <c r="A40" s="208" t="s">
        <v>708</v>
      </c>
      <c r="B40" s="219"/>
      <c r="C40" s="220"/>
      <c r="D40" s="220"/>
      <c r="E40" s="221"/>
      <c r="F40" s="219"/>
      <c r="G40" s="221"/>
      <c r="H40" s="14" t="s">
        <v>709</v>
      </c>
      <c r="I40" s="101" t="s">
        <v>602</v>
      </c>
      <c r="J40" s="101" t="s">
        <v>603</v>
      </c>
      <c r="K40" s="101"/>
      <c r="L40" s="222"/>
      <c r="M40" s="223"/>
      <c r="N40" s="224"/>
    </row>
    <row r="41" spans="1:14" ht="45" x14ac:dyDescent="0.25">
      <c r="A41" s="208" t="s">
        <v>710</v>
      </c>
      <c r="B41" s="219"/>
      <c r="C41" s="220"/>
      <c r="D41" s="220"/>
      <c r="E41" s="221"/>
      <c r="F41" s="219"/>
      <c r="G41" s="221"/>
      <c r="H41" s="14" t="s">
        <v>711</v>
      </c>
      <c r="I41" s="101" t="s">
        <v>602</v>
      </c>
      <c r="J41" s="101" t="s">
        <v>603</v>
      </c>
      <c r="K41" s="101"/>
      <c r="L41" s="222"/>
      <c r="M41" s="223"/>
      <c r="N41" s="224"/>
    </row>
    <row r="42" spans="1:14" ht="90" x14ac:dyDescent="0.25">
      <c r="A42" s="208" t="s">
        <v>712</v>
      </c>
      <c r="B42" s="219"/>
      <c r="C42" s="220"/>
      <c r="D42" s="220"/>
      <c r="E42" s="221"/>
      <c r="F42" s="219"/>
      <c r="G42" s="221"/>
      <c r="H42" s="14" t="s">
        <v>713</v>
      </c>
      <c r="I42" s="101" t="s">
        <v>602</v>
      </c>
      <c r="J42" s="101" t="s">
        <v>714</v>
      </c>
      <c r="K42" s="101"/>
      <c r="L42" s="218" t="s">
        <v>715</v>
      </c>
      <c r="M42" s="218"/>
      <c r="N42" s="218"/>
    </row>
    <row r="43" spans="1:14" s="199" customFormat="1" x14ac:dyDescent="0.25">
      <c r="H43" s="205"/>
    </row>
    <row r="44" spans="1:14" s="199" customFormat="1" x14ac:dyDescent="0.25"/>
    <row r="45" spans="1:14" s="199" customFormat="1" x14ac:dyDescent="0.25"/>
    <row r="46" spans="1:14" s="199" customFormat="1" x14ac:dyDescent="0.25"/>
    <row r="47" spans="1:14" s="199" customFormat="1" x14ac:dyDescent="0.25"/>
    <row r="48" spans="1:14" s="199" customFormat="1" x14ac:dyDescent="0.25"/>
    <row r="49" s="199" customFormat="1" x14ac:dyDescent="0.25"/>
    <row r="50" s="199" customFormat="1" x14ac:dyDescent="0.25"/>
    <row r="51" s="199" customFormat="1" x14ac:dyDescent="0.25"/>
    <row r="52" s="199" customFormat="1" x14ac:dyDescent="0.25"/>
    <row r="53" s="199" customFormat="1" x14ac:dyDescent="0.25"/>
    <row r="54" s="199" customFormat="1" x14ac:dyDescent="0.25"/>
    <row r="55" s="199" customFormat="1" x14ac:dyDescent="0.25"/>
    <row r="56" s="199" customFormat="1" x14ac:dyDescent="0.25"/>
    <row r="57" s="199" customFormat="1" x14ac:dyDescent="0.25"/>
    <row r="58" s="199" customFormat="1" x14ac:dyDescent="0.25"/>
    <row r="59" s="199" customFormat="1" x14ac:dyDescent="0.25"/>
    <row r="60" s="199" customFormat="1" x14ac:dyDescent="0.25"/>
    <row r="61" s="199" customFormat="1" x14ac:dyDescent="0.25"/>
    <row r="62" s="199" customFormat="1" x14ac:dyDescent="0.25"/>
    <row r="63" s="199" customFormat="1" x14ac:dyDescent="0.25"/>
    <row r="64" s="199" customFormat="1" x14ac:dyDescent="0.25"/>
    <row r="65" s="199" customFormat="1" x14ac:dyDescent="0.25"/>
    <row r="66" s="199" customFormat="1" x14ac:dyDescent="0.25"/>
    <row r="67" s="199" customFormat="1" x14ac:dyDescent="0.25"/>
    <row r="68" s="199" customFormat="1" x14ac:dyDescent="0.25"/>
    <row r="69" s="199" customFormat="1" x14ac:dyDescent="0.25"/>
    <row r="70" s="199" customFormat="1" x14ac:dyDescent="0.25"/>
    <row r="71" s="199" customFormat="1" x14ac:dyDescent="0.25"/>
    <row r="72" s="199" customFormat="1" x14ac:dyDescent="0.25"/>
    <row r="73" s="199" customFormat="1" x14ac:dyDescent="0.25"/>
    <row r="74" s="199" customFormat="1" x14ac:dyDescent="0.25"/>
    <row r="75" s="199" customFormat="1" x14ac:dyDescent="0.25"/>
    <row r="76" s="199" customFormat="1" x14ac:dyDescent="0.25"/>
    <row r="77" s="199" customFormat="1" x14ac:dyDescent="0.25"/>
    <row r="78" s="199" customFormat="1" x14ac:dyDescent="0.25"/>
    <row r="79" s="199" customFormat="1" x14ac:dyDescent="0.25"/>
    <row r="80" s="199" customFormat="1" x14ac:dyDescent="0.25"/>
    <row r="81" s="199" customFormat="1" x14ac:dyDescent="0.25"/>
    <row r="82" s="199" customFormat="1" x14ac:dyDescent="0.25"/>
    <row r="83" s="199" customFormat="1" x14ac:dyDescent="0.25"/>
    <row r="84" s="199" customFormat="1" x14ac:dyDescent="0.25"/>
    <row r="85" s="199" customFormat="1" x14ac:dyDescent="0.25"/>
    <row r="86" s="199" customFormat="1" x14ac:dyDescent="0.25"/>
    <row r="87" s="199" customFormat="1" x14ac:dyDescent="0.25"/>
    <row r="88" s="199" customFormat="1" x14ac:dyDescent="0.25"/>
    <row r="89" s="199" customFormat="1" x14ac:dyDescent="0.25"/>
    <row r="90" s="199" customFormat="1" x14ac:dyDescent="0.25"/>
    <row r="91" s="199" customFormat="1" x14ac:dyDescent="0.25"/>
    <row r="92" s="199" customFormat="1" x14ac:dyDescent="0.25"/>
    <row r="93" s="199" customFormat="1" x14ac:dyDescent="0.25"/>
    <row r="94" s="199" customFormat="1" x14ac:dyDescent="0.25"/>
    <row r="95" s="199" customFormat="1" x14ac:dyDescent="0.25"/>
    <row r="96" s="199" customFormat="1" x14ac:dyDescent="0.25"/>
    <row r="97" s="199" customFormat="1" x14ac:dyDescent="0.25"/>
    <row r="98" s="199" customFormat="1" x14ac:dyDescent="0.25"/>
    <row r="99" s="199" customFormat="1" x14ac:dyDescent="0.25"/>
    <row r="100" s="199" customFormat="1" x14ac:dyDescent="0.25"/>
    <row r="101" s="199" customFormat="1" x14ac:dyDescent="0.25"/>
    <row r="102" s="199" customFormat="1" x14ac:dyDescent="0.25"/>
    <row r="103" s="199" customFormat="1" x14ac:dyDescent="0.25"/>
    <row r="104" s="199" customFormat="1" x14ac:dyDescent="0.25"/>
    <row r="105" s="199" customFormat="1" x14ac:dyDescent="0.25"/>
    <row r="106" s="199" customFormat="1" x14ac:dyDescent="0.25"/>
    <row r="107" s="199" customFormat="1" x14ac:dyDescent="0.25"/>
    <row r="108" s="199" customFormat="1" x14ac:dyDescent="0.25"/>
    <row r="109" s="199" customFormat="1" x14ac:dyDescent="0.25"/>
    <row r="110" s="199" customFormat="1" x14ac:dyDescent="0.25"/>
    <row r="111" s="199" customFormat="1" x14ac:dyDescent="0.25"/>
    <row r="112" s="199" customFormat="1" x14ac:dyDescent="0.25"/>
    <row r="113" s="199" customFormat="1" x14ac:dyDescent="0.25"/>
    <row r="114" s="199" customFormat="1" x14ac:dyDescent="0.25"/>
    <row r="115" s="199" customFormat="1" x14ac:dyDescent="0.25"/>
    <row r="116" s="199" customFormat="1" x14ac:dyDescent="0.25"/>
    <row r="117" s="199" customFormat="1" x14ac:dyDescent="0.25"/>
    <row r="118" s="199" customFormat="1" x14ac:dyDescent="0.25"/>
    <row r="119" s="199" customFormat="1" x14ac:dyDescent="0.25"/>
    <row r="120" s="199" customFormat="1" x14ac:dyDescent="0.25"/>
    <row r="121" s="199" customFormat="1" x14ac:dyDescent="0.25"/>
    <row r="122" s="199" customFormat="1" x14ac:dyDescent="0.25"/>
    <row r="123" s="199" customFormat="1" x14ac:dyDescent="0.25"/>
    <row r="124" s="199" customFormat="1" x14ac:dyDescent="0.25"/>
    <row r="125" s="199" customFormat="1" x14ac:dyDescent="0.25"/>
    <row r="126" s="199" customFormat="1" x14ac:dyDescent="0.25"/>
    <row r="127" s="199" customFormat="1" x14ac:dyDescent="0.25"/>
    <row r="128" s="199" customFormat="1" x14ac:dyDescent="0.25"/>
    <row r="129" s="199" customFormat="1" x14ac:dyDescent="0.25"/>
    <row r="130" s="199" customFormat="1" x14ac:dyDescent="0.25"/>
    <row r="131" s="199" customFormat="1" x14ac:dyDescent="0.25"/>
    <row r="132" s="199" customFormat="1" x14ac:dyDescent="0.25"/>
    <row r="133" s="199" customFormat="1" x14ac:dyDescent="0.25"/>
    <row r="134" s="199" customFormat="1" x14ac:dyDescent="0.25"/>
    <row r="135" s="199" customFormat="1" x14ac:dyDescent="0.25"/>
    <row r="136" s="199" customFormat="1" x14ac:dyDescent="0.25"/>
    <row r="137" s="199" customFormat="1" x14ac:dyDescent="0.25"/>
    <row r="138" s="199" customFormat="1" x14ac:dyDescent="0.25"/>
    <row r="139" s="199" customFormat="1" x14ac:dyDescent="0.25"/>
    <row r="140" s="199" customFormat="1" x14ac:dyDescent="0.25"/>
    <row r="141" s="199" customFormat="1" x14ac:dyDescent="0.25"/>
    <row r="142" s="199" customFormat="1" x14ac:dyDescent="0.25"/>
    <row r="143" s="199" customFormat="1" x14ac:dyDescent="0.25"/>
    <row r="144" s="199" customFormat="1" x14ac:dyDescent="0.25"/>
    <row r="145" s="199" customFormat="1" x14ac:dyDescent="0.25"/>
    <row r="146" s="199" customFormat="1" x14ac:dyDescent="0.25"/>
    <row r="147" s="199" customFormat="1" x14ac:dyDescent="0.25"/>
    <row r="148" s="199" customFormat="1" x14ac:dyDescent="0.25"/>
    <row r="149" s="199" customFormat="1" x14ac:dyDescent="0.25"/>
    <row r="150" s="199" customFormat="1" x14ac:dyDescent="0.25"/>
    <row r="151" s="199" customFormat="1" x14ac:dyDescent="0.25"/>
    <row r="152" s="199" customFormat="1" x14ac:dyDescent="0.25"/>
    <row r="153" s="199" customFormat="1" x14ac:dyDescent="0.25"/>
    <row r="154" s="199" customFormat="1" x14ac:dyDescent="0.25"/>
    <row r="155" s="199" customFormat="1" x14ac:dyDescent="0.25"/>
    <row r="156" s="199" customFormat="1" x14ac:dyDescent="0.25"/>
    <row r="157" s="199" customFormat="1" x14ac:dyDescent="0.25"/>
    <row r="158" s="199" customFormat="1" x14ac:dyDescent="0.25"/>
    <row r="159" s="199" customFormat="1" x14ac:dyDescent="0.25"/>
    <row r="160" s="199" customFormat="1" x14ac:dyDescent="0.25"/>
    <row r="161" s="199" customFormat="1" x14ac:dyDescent="0.25"/>
    <row r="162" s="199" customFormat="1" x14ac:dyDescent="0.25"/>
    <row r="163" s="199" customFormat="1" x14ac:dyDescent="0.25"/>
    <row r="164" s="199" customFormat="1" x14ac:dyDescent="0.25"/>
    <row r="165" s="199" customFormat="1" x14ac:dyDescent="0.25"/>
    <row r="166" s="199" customFormat="1" x14ac:dyDescent="0.25"/>
    <row r="167" s="199" customFormat="1" x14ac:dyDescent="0.25"/>
    <row r="168" s="199" customFormat="1" x14ac:dyDescent="0.25"/>
    <row r="169" s="199" customFormat="1" x14ac:dyDescent="0.25"/>
    <row r="170" s="199" customFormat="1" x14ac:dyDescent="0.25"/>
    <row r="171" s="199" customFormat="1" x14ac:dyDescent="0.25"/>
    <row r="172" s="199" customFormat="1" x14ac:dyDescent="0.25"/>
    <row r="173" s="199" customFormat="1" x14ac:dyDescent="0.25"/>
    <row r="174" s="199" customFormat="1" x14ac:dyDescent="0.25"/>
    <row r="175" s="199" customFormat="1" x14ac:dyDescent="0.25"/>
    <row r="176" s="199" customFormat="1" x14ac:dyDescent="0.25"/>
    <row r="177" s="199" customFormat="1" x14ac:dyDescent="0.25"/>
    <row r="178" s="199" customFormat="1" x14ac:dyDescent="0.25"/>
    <row r="179" s="199" customFormat="1" x14ac:dyDescent="0.25"/>
    <row r="180" s="199" customFormat="1" x14ac:dyDescent="0.25"/>
    <row r="181" s="199" customFormat="1" x14ac:dyDescent="0.25"/>
    <row r="182" s="199" customFormat="1" x14ac:dyDescent="0.25"/>
    <row r="183" s="199" customFormat="1" x14ac:dyDescent="0.25"/>
    <row r="184" s="199" customFormat="1" x14ac:dyDescent="0.25"/>
    <row r="185" s="199" customFormat="1" x14ac:dyDescent="0.25"/>
    <row r="186" s="199" customFormat="1" x14ac:dyDescent="0.25"/>
    <row r="187" s="199" customFormat="1" x14ac:dyDescent="0.25"/>
    <row r="188" s="199" customFormat="1" x14ac:dyDescent="0.25"/>
    <row r="189" s="199" customFormat="1" x14ac:dyDescent="0.25"/>
    <row r="190" s="199" customFormat="1" x14ac:dyDescent="0.25"/>
    <row r="191" s="199" customFormat="1" x14ac:dyDescent="0.25"/>
    <row r="192" s="199" customFormat="1" x14ac:dyDescent="0.25"/>
    <row r="193" s="199" customFormat="1" x14ac:dyDescent="0.25"/>
    <row r="194" s="199" customFormat="1" x14ac:dyDescent="0.25"/>
    <row r="195" s="199" customFormat="1" x14ac:dyDescent="0.25"/>
    <row r="196" s="199" customFormat="1" x14ac:dyDescent="0.25"/>
    <row r="197" s="199" customFormat="1" x14ac:dyDescent="0.25"/>
    <row r="198" s="199" customFormat="1" x14ac:dyDescent="0.25"/>
    <row r="199" s="199" customFormat="1" x14ac:dyDescent="0.25"/>
    <row r="200" s="199" customFormat="1" x14ac:dyDescent="0.25"/>
    <row r="201" s="199" customFormat="1" x14ac:dyDescent="0.25"/>
    <row r="202" s="199" customFormat="1" x14ac:dyDescent="0.25"/>
    <row r="203" s="199" customFormat="1" x14ac:dyDescent="0.25"/>
    <row r="204" s="199" customFormat="1" x14ac:dyDescent="0.25"/>
    <row r="205" s="199" customFormat="1" x14ac:dyDescent="0.25"/>
    <row r="206" s="199" customFormat="1" x14ac:dyDescent="0.25"/>
    <row r="207" s="199" customFormat="1" x14ac:dyDescent="0.25"/>
    <row r="208" s="199" customFormat="1" x14ac:dyDescent="0.25"/>
    <row r="209" s="199" customFormat="1" x14ac:dyDescent="0.25"/>
    <row r="210" s="199" customFormat="1" x14ac:dyDescent="0.25"/>
    <row r="211" s="199" customFormat="1" x14ac:dyDescent="0.25"/>
    <row r="212" s="199" customFormat="1" x14ac:dyDescent="0.25"/>
    <row r="213" s="199" customFormat="1" x14ac:dyDescent="0.25"/>
    <row r="214" s="199" customFormat="1" x14ac:dyDescent="0.25"/>
    <row r="215" s="199" customFormat="1" x14ac:dyDescent="0.25"/>
    <row r="216" s="199" customFormat="1" x14ac:dyDescent="0.25"/>
    <row r="217" s="199" customFormat="1" x14ac:dyDescent="0.25"/>
    <row r="218" s="199" customFormat="1" x14ac:dyDescent="0.25"/>
    <row r="219" s="199" customFormat="1" x14ac:dyDescent="0.25"/>
    <row r="220" s="199" customFormat="1" x14ac:dyDescent="0.25"/>
    <row r="221" s="199" customFormat="1" x14ac:dyDescent="0.25"/>
    <row r="222" s="199" customFormat="1" x14ac:dyDescent="0.25"/>
    <row r="223" s="199" customFormat="1" x14ac:dyDescent="0.25"/>
    <row r="224" s="199" customFormat="1" x14ac:dyDescent="0.25"/>
    <row r="225" s="199" customFormat="1" x14ac:dyDescent="0.25"/>
    <row r="226" s="199" customFormat="1" x14ac:dyDescent="0.25"/>
    <row r="227" s="199" customFormat="1" x14ac:dyDescent="0.25"/>
    <row r="228" s="199" customFormat="1" x14ac:dyDescent="0.25"/>
    <row r="229" s="199" customFormat="1" x14ac:dyDescent="0.25"/>
    <row r="230" s="199" customFormat="1" x14ac:dyDescent="0.25"/>
    <row r="231" s="199" customFormat="1" x14ac:dyDescent="0.25"/>
    <row r="232" s="199" customFormat="1" x14ac:dyDescent="0.25"/>
    <row r="233" s="199" customFormat="1" x14ac:dyDescent="0.25"/>
    <row r="234" s="199" customFormat="1" x14ac:dyDescent="0.25"/>
    <row r="235" s="199" customFormat="1" x14ac:dyDescent="0.25"/>
    <row r="236" s="199" customFormat="1" x14ac:dyDescent="0.25"/>
    <row r="237" s="199" customFormat="1" x14ac:dyDescent="0.25"/>
    <row r="238" s="199" customFormat="1" x14ac:dyDescent="0.25"/>
    <row r="239" s="199" customFormat="1" x14ac:dyDescent="0.25"/>
    <row r="240" s="199" customFormat="1" x14ac:dyDescent="0.25"/>
    <row r="241" s="199" customFormat="1" x14ac:dyDescent="0.25"/>
    <row r="242" s="199" customFormat="1" x14ac:dyDescent="0.25"/>
    <row r="243" s="199" customFormat="1" x14ac:dyDescent="0.25"/>
    <row r="244" s="199" customFormat="1" x14ac:dyDescent="0.25"/>
    <row r="245" s="199" customFormat="1" x14ac:dyDescent="0.25"/>
    <row r="246" s="199" customFormat="1" x14ac:dyDescent="0.25"/>
    <row r="247" s="199" customFormat="1" x14ac:dyDescent="0.25"/>
    <row r="248" s="199" customFormat="1" x14ac:dyDescent="0.25"/>
    <row r="249" s="199" customFormat="1" x14ac:dyDescent="0.25"/>
    <row r="250" s="199" customFormat="1" x14ac:dyDescent="0.25"/>
    <row r="251" s="199" customFormat="1" x14ac:dyDescent="0.25"/>
    <row r="252" s="199" customFormat="1" x14ac:dyDescent="0.25"/>
    <row r="253" s="199" customFormat="1" x14ac:dyDescent="0.25"/>
    <row r="254" s="199" customFormat="1" x14ac:dyDescent="0.25"/>
    <row r="255" s="199" customFormat="1" x14ac:dyDescent="0.25"/>
    <row r="256" s="199" customFormat="1" x14ac:dyDescent="0.25"/>
    <row r="257" s="199" customFormat="1" x14ac:dyDescent="0.25"/>
    <row r="258" s="199" customFormat="1" x14ac:dyDescent="0.25"/>
    <row r="259" s="199" customFormat="1" x14ac:dyDescent="0.25"/>
    <row r="260" s="199" customFormat="1" x14ac:dyDescent="0.25"/>
    <row r="261" s="199" customFormat="1" x14ac:dyDescent="0.25"/>
    <row r="262" s="199" customFormat="1" x14ac:dyDescent="0.25"/>
    <row r="263" s="199" customFormat="1" x14ac:dyDescent="0.25"/>
    <row r="264" s="199" customFormat="1" x14ac:dyDescent="0.25"/>
    <row r="265" s="199" customFormat="1" x14ac:dyDescent="0.25"/>
    <row r="266" s="199" customFormat="1" x14ac:dyDescent="0.25"/>
    <row r="267" s="199" customFormat="1" x14ac:dyDescent="0.25"/>
    <row r="268" s="199" customFormat="1" x14ac:dyDescent="0.25"/>
    <row r="269" s="199" customFormat="1" x14ac:dyDescent="0.25"/>
    <row r="270" s="199" customFormat="1" x14ac:dyDescent="0.25"/>
    <row r="271" s="199" customFormat="1" x14ac:dyDescent="0.25"/>
    <row r="272" s="199" customFormat="1" x14ac:dyDescent="0.25"/>
    <row r="273" s="199" customFormat="1" x14ac:dyDescent="0.25"/>
    <row r="274" s="199" customFormat="1" x14ac:dyDescent="0.25"/>
    <row r="275" s="199" customFormat="1" x14ac:dyDescent="0.25"/>
    <row r="276" s="199" customFormat="1" x14ac:dyDescent="0.25"/>
    <row r="277" s="199" customFormat="1" x14ac:dyDescent="0.25"/>
    <row r="278" s="199" customFormat="1" x14ac:dyDescent="0.25"/>
    <row r="279" s="199" customFormat="1" x14ac:dyDescent="0.25"/>
    <row r="280" s="199" customFormat="1" x14ac:dyDescent="0.25"/>
    <row r="281" s="199" customFormat="1" x14ac:dyDescent="0.25"/>
    <row r="282" s="199" customFormat="1" x14ac:dyDescent="0.25"/>
    <row r="283" s="199" customFormat="1" x14ac:dyDescent="0.25"/>
    <row r="284" s="199" customFormat="1" x14ac:dyDescent="0.25"/>
    <row r="285" s="199" customFormat="1" x14ac:dyDescent="0.25"/>
    <row r="286" s="199" customFormat="1" x14ac:dyDescent="0.25"/>
    <row r="287" s="199" customFormat="1" x14ac:dyDescent="0.25"/>
    <row r="288" s="199" customFormat="1" x14ac:dyDescent="0.25"/>
    <row r="289" s="199" customFormat="1" x14ac:dyDescent="0.25"/>
    <row r="290" s="199" customFormat="1" x14ac:dyDescent="0.25"/>
    <row r="291" s="199" customFormat="1" x14ac:dyDescent="0.25"/>
    <row r="292" s="199" customFormat="1" x14ac:dyDescent="0.25"/>
    <row r="293" s="199" customFormat="1" x14ac:dyDescent="0.25"/>
    <row r="294" s="199" customFormat="1" x14ac:dyDescent="0.25"/>
    <row r="295" s="199" customFormat="1" x14ac:dyDescent="0.25"/>
    <row r="296" s="199" customFormat="1" x14ac:dyDescent="0.25"/>
    <row r="297" s="199" customFormat="1" x14ac:dyDescent="0.25"/>
    <row r="298" s="199" customFormat="1" x14ac:dyDescent="0.25"/>
    <row r="299" s="199" customFormat="1" x14ac:dyDescent="0.25"/>
    <row r="300" s="199" customFormat="1" x14ac:dyDescent="0.25"/>
    <row r="301" s="199" customFormat="1" x14ac:dyDescent="0.25"/>
    <row r="302" s="199" customFormat="1" x14ac:dyDescent="0.25"/>
    <row r="303" s="199" customFormat="1" x14ac:dyDescent="0.25"/>
    <row r="304" s="199" customFormat="1" x14ac:dyDescent="0.25"/>
    <row r="305" s="199" customFormat="1" x14ac:dyDescent="0.25"/>
    <row r="306" s="199" customFormat="1" x14ac:dyDescent="0.25"/>
    <row r="307" s="199" customFormat="1" x14ac:dyDescent="0.25"/>
    <row r="308" s="199" customFormat="1" x14ac:dyDescent="0.25"/>
    <row r="309" s="199" customFormat="1" x14ac:dyDescent="0.25"/>
    <row r="310" s="199" customFormat="1" x14ac:dyDescent="0.25"/>
    <row r="311" s="199" customFormat="1" x14ac:dyDescent="0.25"/>
    <row r="312" s="199" customFormat="1" x14ac:dyDescent="0.25"/>
    <row r="313" s="199" customFormat="1" x14ac:dyDescent="0.25"/>
    <row r="314" s="199" customFormat="1" x14ac:dyDescent="0.25"/>
    <row r="315" s="199" customFormat="1" x14ac:dyDescent="0.25"/>
    <row r="316" s="199" customFormat="1" x14ac:dyDescent="0.25"/>
    <row r="317" s="199" customFormat="1" x14ac:dyDescent="0.25"/>
    <row r="318" s="199" customFormat="1" x14ac:dyDescent="0.25"/>
    <row r="319" s="199" customFormat="1" x14ac:dyDescent="0.25"/>
    <row r="320" s="199" customFormat="1" x14ac:dyDescent="0.25"/>
    <row r="321" s="199" customFormat="1" x14ac:dyDescent="0.25"/>
    <row r="322" s="199" customFormat="1" x14ac:dyDescent="0.25"/>
    <row r="323" s="199" customFormat="1" x14ac:dyDescent="0.25"/>
    <row r="324" s="199" customFormat="1" x14ac:dyDescent="0.25"/>
    <row r="325" s="199" customFormat="1" x14ac:dyDescent="0.25"/>
    <row r="326" s="199" customFormat="1" x14ac:dyDescent="0.25"/>
    <row r="327" s="199" customFormat="1" x14ac:dyDescent="0.25"/>
    <row r="328" s="199" customFormat="1" x14ac:dyDescent="0.25"/>
    <row r="329" s="199" customFormat="1" x14ac:dyDescent="0.25"/>
    <row r="330" s="199" customFormat="1" x14ac:dyDescent="0.25"/>
    <row r="331" s="199" customFormat="1" x14ac:dyDescent="0.25"/>
    <row r="332" s="199" customFormat="1" x14ac:dyDescent="0.25"/>
    <row r="333" s="199" customFormat="1" x14ac:dyDescent="0.25"/>
    <row r="334" s="199" customFormat="1" x14ac:dyDescent="0.25"/>
    <row r="335" s="199" customFormat="1" x14ac:dyDescent="0.25"/>
    <row r="336" s="199" customFormat="1" x14ac:dyDescent="0.25"/>
    <row r="337" s="199" customFormat="1" x14ac:dyDescent="0.25"/>
    <row r="338" s="199" customFormat="1" x14ac:dyDescent="0.25"/>
    <row r="339" s="199" customFormat="1" x14ac:dyDescent="0.25"/>
    <row r="340" s="199" customFormat="1" x14ac:dyDescent="0.25"/>
    <row r="341" s="199" customFormat="1" x14ac:dyDescent="0.25"/>
    <row r="342" s="199" customFormat="1" x14ac:dyDescent="0.25"/>
    <row r="343" s="199" customFormat="1" x14ac:dyDescent="0.25"/>
    <row r="344" s="199" customFormat="1" x14ac:dyDescent="0.25"/>
    <row r="345" s="199" customFormat="1" x14ac:dyDescent="0.25"/>
    <row r="346" s="199" customFormat="1" x14ac:dyDescent="0.25"/>
    <row r="347" s="199" customFormat="1" x14ac:dyDescent="0.25"/>
    <row r="348" s="199" customFormat="1" x14ac:dyDescent="0.25"/>
    <row r="349" s="199" customFormat="1" x14ac:dyDescent="0.25"/>
    <row r="350" s="199" customFormat="1" x14ac:dyDescent="0.25"/>
    <row r="351" s="199" customFormat="1" x14ac:dyDescent="0.25"/>
    <row r="352" s="199" customFormat="1" x14ac:dyDescent="0.25"/>
    <row r="353" s="199" customFormat="1" x14ac:dyDescent="0.25"/>
    <row r="354" s="199" customFormat="1" x14ac:dyDescent="0.25"/>
    <row r="355" s="199" customFormat="1" x14ac:dyDescent="0.25"/>
    <row r="356" s="199" customFormat="1" x14ac:dyDescent="0.25"/>
    <row r="357" s="199" customFormat="1" x14ac:dyDescent="0.25"/>
  </sheetData>
  <mergeCells count="69">
    <mergeCell ref="B28:B35"/>
    <mergeCell ref="C28:C35"/>
    <mergeCell ref="D28:D35"/>
    <mergeCell ref="L20:N20"/>
    <mergeCell ref="L19:N19"/>
    <mergeCell ref="B23:B26"/>
    <mergeCell ref="F18:F22"/>
    <mergeCell ref="E18:E22"/>
    <mergeCell ref="D18:D22"/>
    <mergeCell ref="B18:B22"/>
    <mergeCell ref="C18:C22"/>
    <mergeCell ref="F23:F26"/>
    <mergeCell ref="E23:E26"/>
    <mergeCell ref="D23:D26"/>
    <mergeCell ref="C23:C26"/>
    <mergeCell ref="E28:E35"/>
    <mergeCell ref="L17:N17"/>
    <mergeCell ref="L18:N18"/>
    <mergeCell ref="G10:G16"/>
    <mergeCell ref="L22:N22"/>
    <mergeCell ref="L36:N36"/>
    <mergeCell ref="L21:N21"/>
    <mergeCell ref="L34:N34"/>
    <mergeCell ref="L35:N35"/>
    <mergeCell ref="L23:N23"/>
    <mergeCell ref="G18:G22"/>
    <mergeCell ref="G23:G26"/>
    <mergeCell ref="L11:N11"/>
    <mergeCell ref="L12:N12"/>
    <mergeCell ref="L13:N13"/>
    <mergeCell ref="L14:N14"/>
    <mergeCell ref="L15:N15"/>
    <mergeCell ref="A2:D4"/>
    <mergeCell ref="A1:D1"/>
    <mergeCell ref="L8:N8"/>
    <mergeCell ref="L9:N9"/>
    <mergeCell ref="L10:N10"/>
    <mergeCell ref="B10:B16"/>
    <mergeCell ref="C10:C16"/>
    <mergeCell ref="L16:N16"/>
    <mergeCell ref="A6:F6"/>
    <mergeCell ref="F10:F16"/>
    <mergeCell ref="E10:E16"/>
    <mergeCell ref="D10:D16"/>
    <mergeCell ref="I1:L2"/>
    <mergeCell ref="F28:F35"/>
    <mergeCell ref="G28:G35"/>
    <mergeCell ref="L30:N30"/>
    <mergeCell ref="L31:N31"/>
    <mergeCell ref="L32:N32"/>
    <mergeCell ref="L33:N33"/>
    <mergeCell ref="L29:N29"/>
    <mergeCell ref="L24:N24"/>
    <mergeCell ref="L25:N25"/>
    <mergeCell ref="L26:N26"/>
    <mergeCell ref="L27:N27"/>
    <mergeCell ref="L28:N28"/>
    <mergeCell ref="L37:N37"/>
    <mergeCell ref="L42:N42"/>
    <mergeCell ref="B37:B42"/>
    <mergeCell ref="C37:C42"/>
    <mergeCell ref="D37:D42"/>
    <mergeCell ref="E37:E42"/>
    <mergeCell ref="F37:F42"/>
    <mergeCell ref="G37:G42"/>
    <mergeCell ref="L38:N38"/>
    <mergeCell ref="L39:N39"/>
    <mergeCell ref="L40:N40"/>
    <mergeCell ref="L41:N41"/>
  </mergeCells>
  <phoneticPr fontId="30" type="noConversion"/>
  <pageMargins left="0.7" right="0.7" top="0.75" bottom="0.75" header="0.3" footer="0.3"/>
  <pageSetup paperSize="9" scale="31"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93A7D-0080-4C01-90C9-07BD7C8DB93F}">
  <sheetPr>
    <pageSetUpPr fitToPage="1"/>
  </sheetPr>
  <dimension ref="A1:BB100"/>
  <sheetViews>
    <sheetView tabSelected="1" topLeftCell="A9" zoomScale="90" zoomScaleNormal="90" zoomScalePageLayoutView="70" workbookViewId="0">
      <selection activeCell="F23" sqref="F23:F29"/>
    </sheetView>
  </sheetViews>
  <sheetFormatPr defaultRowHeight="15" x14ac:dyDescent="0.25"/>
  <cols>
    <col min="1" max="1" width="24.7109375" customWidth="1"/>
    <col min="2" max="2" width="16.5703125" customWidth="1"/>
    <col min="3" max="3" width="61.28515625" customWidth="1"/>
    <col min="4" max="4" width="10.140625" customWidth="1"/>
    <col min="5" max="6" width="14.7109375" customWidth="1"/>
    <col min="7" max="7" width="19.5703125" customWidth="1"/>
    <col min="8" max="8" width="147.85546875" style="200" customWidth="1"/>
    <col min="22" max="54" width="9.140625" style="199"/>
  </cols>
  <sheetData>
    <row r="1" spans="1:54" x14ac:dyDescent="0.25">
      <c r="B1" s="199"/>
      <c r="C1" s="199"/>
      <c r="D1" s="199"/>
      <c r="E1" s="199"/>
      <c r="F1" s="199"/>
      <c r="G1" s="199"/>
      <c r="H1" s="320"/>
      <c r="I1" s="199"/>
      <c r="J1" s="199"/>
      <c r="K1" s="199"/>
      <c r="L1" s="199"/>
      <c r="M1" s="199"/>
      <c r="N1" s="199"/>
      <c r="O1" s="199"/>
      <c r="P1" s="199"/>
      <c r="Q1" s="199"/>
      <c r="R1" s="199"/>
      <c r="S1" s="199"/>
      <c r="T1" s="199"/>
      <c r="U1" s="199"/>
    </row>
    <row r="2" spans="1:54" x14ac:dyDescent="0.25">
      <c r="C2" s="199"/>
      <c r="D2" s="199"/>
      <c r="E2" s="199"/>
      <c r="F2" s="199"/>
      <c r="G2" s="199"/>
      <c r="H2" s="320"/>
      <c r="I2" s="199"/>
      <c r="J2" s="199"/>
      <c r="K2" s="199"/>
      <c r="L2" s="199"/>
      <c r="M2" s="199"/>
      <c r="N2" s="199"/>
      <c r="O2" s="199"/>
      <c r="P2" s="199"/>
      <c r="Q2" s="199"/>
      <c r="R2" s="199"/>
      <c r="S2" s="199"/>
      <c r="T2" s="199"/>
      <c r="U2" s="199"/>
    </row>
    <row r="3" spans="1:54" x14ac:dyDescent="0.25">
      <c r="A3" s="209" t="s">
        <v>571</v>
      </c>
      <c r="B3" s="199"/>
      <c r="C3" s="199"/>
      <c r="D3" s="199"/>
      <c r="E3" s="199"/>
      <c r="F3" s="199"/>
      <c r="G3" s="199"/>
      <c r="H3" s="321"/>
      <c r="I3" s="199"/>
      <c r="J3" s="199"/>
      <c r="K3" s="199"/>
      <c r="L3" s="199"/>
      <c r="M3" s="199"/>
      <c r="N3" s="199"/>
      <c r="O3" s="199"/>
      <c r="P3" s="199"/>
      <c r="Q3" s="199"/>
      <c r="R3" s="199"/>
      <c r="S3" s="199"/>
      <c r="T3" s="199"/>
      <c r="U3" s="199"/>
    </row>
    <row r="4" spans="1:54" s="134" customFormat="1" ht="102.75" customHeight="1" x14ac:dyDescent="0.25">
      <c r="A4" s="176" t="s">
        <v>573</v>
      </c>
      <c r="B4" s="204" t="s">
        <v>572</v>
      </c>
      <c r="C4" s="177" t="s">
        <v>579</v>
      </c>
      <c r="D4" s="177" t="s">
        <v>580</v>
      </c>
      <c r="E4" s="177" t="s">
        <v>581</v>
      </c>
      <c r="F4" s="177" t="s">
        <v>752</v>
      </c>
      <c r="G4" s="177" t="s">
        <v>582</v>
      </c>
      <c r="H4" s="213" t="s">
        <v>716</v>
      </c>
      <c r="I4" s="200"/>
      <c r="J4" s="200"/>
      <c r="K4" s="200"/>
      <c r="L4" s="200"/>
      <c r="M4" s="200"/>
      <c r="N4" s="200"/>
      <c r="O4" s="200"/>
      <c r="P4" s="200"/>
      <c r="Q4" s="200"/>
      <c r="R4" s="200"/>
      <c r="S4" s="200"/>
      <c r="T4" s="200"/>
      <c r="U4" s="200"/>
      <c r="V4" s="200"/>
      <c r="W4" s="200"/>
      <c r="X4" s="200"/>
      <c r="Y4" s="200"/>
      <c r="Z4" s="200"/>
      <c r="AA4" s="200"/>
      <c r="AB4" s="200"/>
      <c r="AC4" s="200"/>
      <c r="AD4" s="200"/>
      <c r="AE4" s="200"/>
      <c r="AF4" s="200"/>
      <c r="AG4" s="200"/>
      <c r="AH4" s="200"/>
      <c r="AI4" s="200"/>
      <c r="AJ4" s="200"/>
      <c r="AK4" s="200"/>
      <c r="AL4" s="200"/>
      <c r="AM4" s="200"/>
      <c r="AN4" s="200"/>
      <c r="AO4" s="200"/>
      <c r="AP4" s="200"/>
      <c r="AQ4" s="200"/>
      <c r="AR4" s="200"/>
      <c r="AS4" s="200"/>
      <c r="AT4" s="200"/>
      <c r="AU4" s="200"/>
      <c r="AV4" s="200"/>
      <c r="AW4" s="200"/>
      <c r="AX4" s="200"/>
      <c r="AY4" s="200"/>
      <c r="AZ4" s="200"/>
      <c r="BA4" s="200"/>
      <c r="BB4" s="200"/>
    </row>
    <row r="5" spans="1:54" ht="68.25" customHeight="1" x14ac:dyDescent="0.25">
      <c r="A5" s="246" t="s">
        <v>596</v>
      </c>
      <c r="B5" s="183" t="s">
        <v>595</v>
      </c>
      <c r="C5" s="182" t="s">
        <v>601</v>
      </c>
      <c r="D5" s="175" t="s">
        <v>602</v>
      </c>
      <c r="E5" s="175" t="s">
        <v>603</v>
      </c>
      <c r="F5" s="175"/>
      <c r="G5" s="322" t="s">
        <v>604</v>
      </c>
      <c r="H5" s="323" t="e" vm="2">
        <v>#VALUE!</v>
      </c>
      <c r="I5" s="199"/>
      <c r="J5" s="199"/>
      <c r="K5" s="199"/>
      <c r="L5" s="199"/>
      <c r="M5" s="199"/>
      <c r="N5" s="199"/>
      <c r="O5" s="199"/>
      <c r="P5" s="199"/>
      <c r="Q5" s="199"/>
      <c r="R5" s="199"/>
      <c r="S5" s="199"/>
      <c r="T5" s="199"/>
      <c r="U5" s="199"/>
    </row>
    <row r="6" spans="1:54" ht="28.5" x14ac:dyDescent="0.25">
      <c r="A6" s="247"/>
      <c r="B6" s="183" t="s">
        <v>606</v>
      </c>
      <c r="C6" s="171" t="s">
        <v>607</v>
      </c>
      <c r="D6" s="175" t="s">
        <v>602</v>
      </c>
      <c r="E6" s="175" t="s">
        <v>603</v>
      </c>
      <c r="F6" s="175"/>
      <c r="G6" s="322"/>
      <c r="H6" s="323"/>
      <c r="I6" s="199"/>
      <c r="J6" s="199"/>
      <c r="K6" s="199"/>
      <c r="L6" s="199"/>
      <c r="M6" s="199"/>
      <c r="N6" s="199"/>
      <c r="O6" s="199"/>
      <c r="P6" s="199"/>
      <c r="Q6" s="199"/>
      <c r="R6" s="199"/>
      <c r="S6" s="199"/>
      <c r="T6" s="199"/>
      <c r="U6" s="199"/>
    </row>
    <row r="7" spans="1:54" x14ac:dyDescent="0.25">
      <c r="A7" s="247"/>
      <c r="B7" s="183" t="s">
        <v>609</v>
      </c>
      <c r="C7" s="184" t="s">
        <v>610</v>
      </c>
      <c r="D7" s="175" t="s">
        <v>602</v>
      </c>
      <c r="E7" s="175" t="s">
        <v>603</v>
      </c>
      <c r="F7" s="175"/>
      <c r="G7" s="322"/>
      <c r="H7" s="323"/>
      <c r="I7" s="199"/>
      <c r="J7" s="199"/>
      <c r="K7" s="199"/>
      <c r="L7" s="199"/>
      <c r="M7" s="199"/>
      <c r="N7" s="199"/>
      <c r="O7" s="199"/>
      <c r="P7" s="199"/>
      <c r="Q7" s="199"/>
      <c r="R7" s="199"/>
      <c r="S7" s="199"/>
      <c r="T7" s="199"/>
      <c r="U7" s="199"/>
    </row>
    <row r="8" spans="1:54" ht="86.25" customHeight="1" x14ac:dyDescent="0.25">
      <c r="A8" s="247"/>
      <c r="B8" s="183" t="s">
        <v>612</v>
      </c>
      <c r="C8" s="171" t="s">
        <v>613</v>
      </c>
      <c r="D8" s="175" t="s">
        <v>602</v>
      </c>
      <c r="E8" s="175" t="s">
        <v>603</v>
      </c>
      <c r="F8" s="175"/>
      <c r="G8" s="322"/>
      <c r="H8" s="323"/>
      <c r="I8" s="199"/>
      <c r="J8" s="199"/>
      <c r="K8" s="199"/>
      <c r="L8" s="199"/>
      <c r="M8" s="199"/>
      <c r="N8" s="199"/>
      <c r="O8" s="199"/>
      <c r="P8" s="199"/>
      <c r="Q8" s="199"/>
      <c r="R8" s="199"/>
      <c r="S8" s="199"/>
      <c r="T8" s="199"/>
      <c r="U8" s="199"/>
    </row>
    <row r="9" spans="1:54" ht="71.25" x14ac:dyDescent="0.25">
      <c r="A9" s="247"/>
      <c r="B9" s="183" t="s">
        <v>615</v>
      </c>
      <c r="C9" s="171" t="s">
        <v>616</v>
      </c>
      <c r="D9" s="181" t="s">
        <v>602</v>
      </c>
      <c r="E9" s="175" t="s">
        <v>603</v>
      </c>
      <c r="F9" s="175"/>
      <c r="G9" s="322"/>
      <c r="H9" s="323"/>
      <c r="I9" s="199"/>
      <c r="J9" s="199"/>
      <c r="K9" s="199"/>
      <c r="L9" s="199"/>
      <c r="M9" s="199"/>
      <c r="N9" s="199"/>
      <c r="O9" s="199"/>
      <c r="P9" s="199"/>
      <c r="Q9" s="199"/>
      <c r="R9" s="199"/>
      <c r="S9" s="199"/>
      <c r="T9" s="199"/>
      <c r="U9" s="199"/>
    </row>
    <row r="10" spans="1:54" ht="71.25" x14ac:dyDescent="0.25">
      <c r="A10" s="247"/>
      <c r="B10" s="183" t="s">
        <v>618</v>
      </c>
      <c r="C10" s="171" t="s">
        <v>619</v>
      </c>
      <c r="D10" s="175" t="s">
        <v>602</v>
      </c>
      <c r="E10" s="175" t="s">
        <v>603</v>
      </c>
      <c r="F10" s="175"/>
      <c r="G10" s="322"/>
      <c r="H10" s="323"/>
      <c r="I10" s="199"/>
      <c r="J10" s="199"/>
      <c r="K10" s="199"/>
      <c r="L10" s="199"/>
      <c r="M10" s="199"/>
      <c r="N10" s="199"/>
      <c r="O10" s="199"/>
      <c r="P10" s="199"/>
      <c r="Q10" s="199"/>
      <c r="R10" s="199"/>
      <c r="S10" s="199"/>
      <c r="T10" s="199"/>
      <c r="U10" s="199"/>
    </row>
    <row r="11" spans="1:54" x14ac:dyDescent="0.25">
      <c r="A11" s="248"/>
      <c r="B11" s="183" t="s">
        <v>620</v>
      </c>
      <c r="C11" s="184" t="s">
        <v>621</v>
      </c>
      <c r="D11" s="181" t="s">
        <v>602</v>
      </c>
      <c r="E11" s="181" t="s">
        <v>603</v>
      </c>
      <c r="F11" s="181"/>
      <c r="G11" s="322"/>
      <c r="H11" s="323"/>
      <c r="I11" s="199"/>
      <c r="J11" s="199"/>
      <c r="K11" s="199"/>
      <c r="L11" s="199"/>
      <c r="M11" s="199"/>
      <c r="N11" s="199"/>
      <c r="O11" s="199"/>
      <c r="P11" s="199"/>
      <c r="Q11" s="199"/>
      <c r="R11" s="199"/>
      <c r="S11" s="199"/>
      <c r="T11" s="199"/>
      <c r="U11" s="199"/>
    </row>
    <row r="12" spans="1:54" ht="114.75" customHeight="1" x14ac:dyDescent="0.25">
      <c r="A12" s="266" t="s">
        <v>631</v>
      </c>
      <c r="B12" s="183" t="s">
        <v>630</v>
      </c>
      <c r="C12" s="171" t="s">
        <v>635</v>
      </c>
      <c r="D12" s="175" t="s">
        <v>602</v>
      </c>
      <c r="E12" s="175" t="s">
        <v>603</v>
      </c>
      <c r="F12" s="175"/>
      <c r="G12" s="175"/>
      <c r="H12" s="211"/>
      <c r="I12" s="199"/>
      <c r="J12" s="199"/>
      <c r="K12" s="199"/>
      <c r="L12" s="199"/>
      <c r="M12" s="199"/>
      <c r="N12" s="199"/>
      <c r="O12" s="199"/>
      <c r="P12" s="199"/>
      <c r="Q12" s="199"/>
      <c r="R12" s="199"/>
      <c r="S12" s="199"/>
      <c r="T12" s="199"/>
      <c r="U12" s="199"/>
    </row>
    <row r="13" spans="1:54" ht="114.75" customHeight="1" x14ac:dyDescent="0.25">
      <c r="A13" s="267"/>
      <c r="B13" s="183" t="s">
        <v>636</v>
      </c>
      <c r="C13" s="182" t="s">
        <v>637</v>
      </c>
      <c r="D13" s="175" t="s">
        <v>602</v>
      </c>
      <c r="E13" s="175" t="s">
        <v>638</v>
      </c>
      <c r="F13" s="175"/>
      <c r="G13" s="175"/>
      <c r="H13" s="211"/>
      <c r="I13" s="199"/>
      <c r="J13" s="199"/>
      <c r="K13" s="199"/>
      <c r="L13" s="199"/>
      <c r="M13" s="199"/>
      <c r="N13" s="199"/>
      <c r="O13" s="199"/>
      <c r="P13" s="199"/>
      <c r="Q13" s="199"/>
      <c r="R13" s="199"/>
      <c r="S13" s="199"/>
      <c r="T13" s="199"/>
      <c r="U13" s="199"/>
    </row>
    <row r="14" spans="1:54" ht="114.75" customHeight="1" x14ac:dyDescent="0.25">
      <c r="A14" s="267"/>
      <c r="B14" s="183" t="s">
        <v>639</v>
      </c>
      <c r="C14" s="171" t="s">
        <v>640</v>
      </c>
      <c r="D14" s="175" t="s">
        <v>602</v>
      </c>
      <c r="E14" s="175" t="s">
        <v>603</v>
      </c>
      <c r="F14" s="175"/>
      <c r="G14" s="175" t="s">
        <v>604</v>
      </c>
      <c r="H14" s="211"/>
      <c r="I14" s="199"/>
      <c r="J14" s="199"/>
      <c r="K14" s="199"/>
      <c r="L14" s="199"/>
      <c r="M14" s="199"/>
      <c r="N14" s="199"/>
      <c r="O14" s="199"/>
      <c r="P14" s="199"/>
      <c r="Q14" s="199"/>
      <c r="R14" s="199"/>
      <c r="S14" s="199"/>
      <c r="T14" s="199"/>
      <c r="U14" s="199"/>
    </row>
    <row r="15" spans="1:54" ht="262.5" customHeight="1" x14ac:dyDescent="0.25">
      <c r="A15" s="267"/>
      <c r="B15" s="183" t="s">
        <v>641</v>
      </c>
      <c r="C15" s="171" t="s">
        <v>642</v>
      </c>
      <c r="D15" s="175" t="s">
        <v>602</v>
      </c>
      <c r="E15" s="175" t="s">
        <v>603</v>
      </c>
      <c r="F15" s="175"/>
      <c r="G15" s="175"/>
      <c r="H15" s="211" t="e" vm="3">
        <v>#VALUE!</v>
      </c>
      <c r="I15" s="199"/>
      <c r="J15" s="199"/>
      <c r="K15" s="199"/>
      <c r="L15" s="199"/>
      <c r="M15" s="199"/>
      <c r="N15" s="199"/>
      <c r="O15" s="199"/>
      <c r="P15" s="199"/>
      <c r="Q15" s="199"/>
      <c r="R15" s="199"/>
      <c r="S15" s="199"/>
      <c r="T15" s="199"/>
      <c r="U15" s="199"/>
    </row>
    <row r="16" spans="1:54" ht="30" customHeight="1" x14ac:dyDescent="0.25">
      <c r="A16" s="268"/>
      <c r="B16" s="183" t="s">
        <v>643</v>
      </c>
      <c r="C16" s="171" t="s">
        <v>644</v>
      </c>
      <c r="D16" s="175" t="s">
        <v>602</v>
      </c>
      <c r="E16" s="175" t="s">
        <v>603</v>
      </c>
      <c r="F16" s="175"/>
      <c r="G16" s="175"/>
      <c r="H16" s="211"/>
      <c r="I16" s="199"/>
      <c r="J16" s="199"/>
      <c r="K16" s="199"/>
      <c r="L16" s="199"/>
      <c r="M16" s="199"/>
      <c r="N16" s="199"/>
      <c r="O16" s="199"/>
      <c r="P16" s="199"/>
      <c r="Q16" s="199"/>
      <c r="R16" s="199"/>
      <c r="S16" s="199"/>
      <c r="T16" s="199"/>
      <c r="U16" s="199"/>
    </row>
    <row r="17" spans="1:21" ht="171.75" customHeight="1" x14ac:dyDescent="0.25">
      <c r="A17" s="263" t="s">
        <v>646</v>
      </c>
      <c r="B17" s="183" t="s">
        <v>645</v>
      </c>
      <c r="C17" s="171" t="s">
        <v>650</v>
      </c>
      <c r="D17" s="175" t="s">
        <v>602</v>
      </c>
      <c r="E17" s="175" t="s">
        <v>603</v>
      </c>
      <c r="F17" s="175"/>
      <c r="G17" s="210" t="s">
        <v>651</v>
      </c>
      <c r="H17" s="323" t="e" vm="4">
        <v>#VALUE!</v>
      </c>
      <c r="I17" s="199"/>
      <c r="J17" s="199"/>
      <c r="K17" s="199"/>
      <c r="L17" s="199"/>
      <c r="M17" s="199"/>
      <c r="N17" s="199"/>
      <c r="O17" s="199"/>
      <c r="P17" s="199"/>
      <c r="Q17" s="199"/>
      <c r="R17" s="199"/>
      <c r="S17" s="199"/>
      <c r="T17" s="199"/>
      <c r="U17" s="199"/>
    </row>
    <row r="18" spans="1:21" ht="42.75" x14ac:dyDescent="0.25">
      <c r="A18" s="264"/>
      <c r="B18" s="183" t="s">
        <v>653</v>
      </c>
      <c r="C18" s="171" t="s">
        <v>654</v>
      </c>
      <c r="D18" s="175" t="s">
        <v>602</v>
      </c>
      <c r="E18" s="175" t="s">
        <v>603</v>
      </c>
      <c r="F18" s="175"/>
      <c r="G18" s="175" t="s">
        <v>604</v>
      </c>
      <c r="H18" s="323"/>
      <c r="I18" s="199"/>
      <c r="J18" s="199"/>
      <c r="K18" s="199"/>
      <c r="L18" s="199"/>
      <c r="M18" s="199"/>
      <c r="N18" s="199"/>
      <c r="O18" s="199"/>
      <c r="P18" s="199"/>
      <c r="Q18" s="199"/>
      <c r="R18" s="199"/>
      <c r="S18" s="199"/>
      <c r="T18" s="199"/>
      <c r="U18" s="199"/>
    </row>
    <row r="19" spans="1:21" ht="85.5" x14ac:dyDescent="0.25">
      <c r="A19" s="264"/>
      <c r="B19" s="183" t="s">
        <v>655</v>
      </c>
      <c r="C19" s="171" t="s">
        <v>656</v>
      </c>
      <c r="D19" s="175" t="s">
        <v>602</v>
      </c>
      <c r="E19" s="175" t="s">
        <v>603</v>
      </c>
      <c r="F19" s="175"/>
      <c r="G19" s="210" t="s">
        <v>657</v>
      </c>
      <c r="H19" s="323"/>
      <c r="I19" s="199"/>
      <c r="J19" s="199"/>
      <c r="K19" s="199"/>
      <c r="L19" s="199"/>
      <c r="M19" s="199"/>
      <c r="N19" s="199"/>
      <c r="O19" s="199"/>
      <c r="P19" s="199"/>
      <c r="Q19" s="199"/>
      <c r="R19" s="199"/>
      <c r="S19" s="199"/>
      <c r="T19" s="199"/>
      <c r="U19" s="199"/>
    </row>
    <row r="20" spans="1:21" ht="42.75" x14ac:dyDescent="0.25">
      <c r="A20" s="265"/>
      <c r="B20" s="183" t="s">
        <v>658</v>
      </c>
      <c r="C20" s="171" t="s">
        <v>659</v>
      </c>
      <c r="D20" s="175" t="s">
        <v>602</v>
      </c>
      <c r="E20" s="175" t="s">
        <v>603</v>
      </c>
      <c r="F20" s="175"/>
      <c r="G20" s="175"/>
      <c r="H20" s="323"/>
      <c r="I20" s="199"/>
      <c r="J20" s="199"/>
      <c r="K20" s="199"/>
      <c r="L20" s="199"/>
      <c r="M20" s="199"/>
      <c r="N20" s="199"/>
      <c r="O20" s="199"/>
      <c r="P20" s="199"/>
      <c r="Q20" s="199"/>
      <c r="R20" s="199"/>
      <c r="S20" s="199"/>
      <c r="T20" s="199"/>
      <c r="U20" s="199"/>
    </row>
    <row r="21" spans="1:21" ht="408.75" customHeight="1" x14ac:dyDescent="0.25">
      <c r="A21" s="175" t="s">
        <v>661</v>
      </c>
      <c r="B21" s="183" t="s">
        <v>660</v>
      </c>
      <c r="C21" s="182" t="s">
        <v>665</v>
      </c>
      <c r="D21" s="175" t="s">
        <v>602</v>
      </c>
      <c r="E21" s="175" t="s">
        <v>603</v>
      </c>
      <c r="F21" s="175"/>
      <c r="G21" s="175" t="s">
        <v>717</v>
      </c>
      <c r="H21" s="211" t="e" vm="5">
        <v>#VALUE!</v>
      </c>
      <c r="I21" s="199"/>
      <c r="J21" s="199"/>
      <c r="K21" s="199"/>
      <c r="L21" s="199"/>
      <c r="M21" s="199"/>
      <c r="N21" s="199"/>
      <c r="O21" s="199"/>
      <c r="P21" s="199"/>
      <c r="Q21" s="199"/>
      <c r="R21" s="199"/>
      <c r="S21" s="199"/>
      <c r="T21" s="199"/>
      <c r="U21" s="199"/>
    </row>
    <row r="22" spans="1:21" ht="110.25" customHeight="1" x14ac:dyDescent="0.25">
      <c r="A22" s="263" t="s">
        <v>669</v>
      </c>
      <c r="B22" s="183" t="s">
        <v>668</v>
      </c>
      <c r="C22" s="184" t="s">
        <v>673</v>
      </c>
      <c r="D22" s="175" t="s">
        <v>602</v>
      </c>
      <c r="E22" s="175" t="s">
        <v>603</v>
      </c>
      <c r="F22" s="175"/>
      <c r="G22" s="178" t="s">
        <v>718</v>
      </c>
      <c r="H22" s="323" t="e" vm="6">
        <v>#VALUE!</v>
      </c>
      <c r="I22" s="199"/>
      <c r="J22" s="199"/>
      <c r="K22" s="199"/>
      <c r="L22" s="199"/>
      <c r="M22" s="199"/>
      <c r="N22" s="199"/>
      <c r="O22" s="199"/>
      <c r="P22" s="199"/>
      <c r="Q22" s="199"/>
      <c r="R22" s="199"/>
      <c r="S22" s="199"/>
      <c r="T22" s="199"/>
      <c r="U22" s="199"/>
    </row>
    <row r="23" spans="1:21" ht="84" customHeight="1" x14ac:dyDescent="0.25">
      <c r="A23" s="264"/>
      <c r="B23" s="183" t="s">
        <v>675</v>
      </c>
      <c r="C23" s="171" t="s">
        <v>676</v>
      </c>
      <c r="D23" s="175" t="s">
        <v>602</v>
      </c>
      <c r="E23" s="175" t="s">
        <v>638</v>
      </c>
      <c r="F23" s="175"/>
      <c r="G23" s="263" t="s">
        <v>677</v>
      </c>
      <c r="H23" s="323"/>
      <c r="I23" s="199"/>
      <c r="J23" s="199"/>
      <c r="K23" s="199"/>
      <c r="L23" s="199"/>
      <c r="M23" s="199"/>
      <c r="N23" s="199"/>
      <c r="O23" s="199"/>
      <c r="P23" s="199"/>
      <c r="Q23" s="199"/>
      <c r="R23" s="199"/>
      <c r="S23" s="199"/>
      <c r="T23" s="199"/>
      <c r="U23" s="199"/>
    </row>
    <row r="24" spans="1:21" ht="85.5" customHeight="1" x14ac:dyDescent="0.25">
      <c r="A24" s="264"/>
      <c r="B24" s="183" t="s">
        <v>679</v>
      </c>
      <c r="C24" s="182" t="s">
        <v>680</v>
      </c>
      <c r="D24" s="175" t="s">
        <v>602</v>
      </c>
      <c r="E24" s="175" t="s">
        <v>603</v>
      </c>
      <c r="F24" s="175"/>
      <c r="G24" s="264"/>
      <c r="H24" s="323"/>
      <c r="I24" s="199"/>
      <c r="J24" s="199"/>
      <c r="K24" s="199"/>
      <c r="L24" s="199"/>
      <c r="M24" s="199"/>
      <c r="N24" s="199"/>
      <c r="O24" s="199"/>
      <c r="P24" s="199"/>
      <c r="Q24" s="199"/>
      <c r="R24" s="199"/>
      <c r="S24" s="199"/>
      <c r="T24" s="199"/>
      <c r="U24" s="199"/>
    </row>
    <row r="25" spans="1:21" ht="51.75" customHeight="1" x14ac:dyDescent="0.25">
      <c r="A25" s="264"/>
      <c r="B25" s="183" t="s">
        <v>681</v>
      </c>
      <c r="C25" s="171" t="s">
        <v>682</v>
      </c>
      <c r="D25" s="175" t="s">
        <v>602</v>
      </c>
      <c r="E25" s="175" t="s">
        <v>603</v>
      </c>
      <c r="F25" s="175"/>
      <c r="G25" s="264"/>
      <c r="H25" s="323"/>
      <c r="I25" s="199"/>
      <c r="J25" s="199"/>
      <c r="K25" s="199"/>
      <c r="L25" s="199"/>
      <c r="M25" s="199"/>
      <c r="N25" s="199"/>
      <c r="O25" s="199"/>
      <c r="P25" s="199"/>
      <c r="Q25" s="199"/>
      <c r="R25" s="199"/>
      <c r="S25" s="199"/>
      <c r="T25" s="199"/>
      <c r="U25" s="199"/>
    </row>
    <row r="26" spans="1:21" ht="53.25" customHeight="1" x14ac:dyDescent="0.25">
      <c r="A26" s="264"/>
      <c r="B26" s="183" t="s">
        <v>683</v>
      </c>
      <c r="C26" s="171" t="s">
        <v>684</v>
      </c>
      <c r="D26" s="186" t="s">
        <v>602</v>
      </c>
      <c r="E26" s="186" t="s">
        <v>603</v>
      </c>
      <c r="F26" s="186"/>
      <c r="G26" s="265"/>
      <c r="H26" s="323"/>
      <c r="I26" s="199"/>
      <c r="J26" s="199"/>
      <c r="K26" s="199"/>
      <c r="L26" s="199"/>
      <c r="M26" s="199"/>
      <c r="N26" s="199"/>
      <c r="O26" s="199"/>
      <c r="P26" s="199"/>
      <c r="Q26" s="199"/>
      <c r="R26" s="199"/>
      <c r="S26" s="199"/>
      <c r="T26" s="199"/>
      <c r="U26" s="199"/>
    </row>
    <row r="27" spans="1:21" ht="72" customHeight="1" x14ac:dyDescent="0.25">
      <c r="A27" s="264"/>
      <c r="B27" s="183" t="s">
        <v>685</v>
      </c>
      <c r="C27" s="171" t="s">
        <v>686</v>
      </c>
      <c r="D27" s="186" t="s">
        <v>602</v>
      </c>
      <c r="E27" s="186" t="s">
        <v>603</v>
      </c>
      <c r="F27" s="186"/>
      <c r="G27" s="186"/>
      <c r="H27" s="323"/>
      <c r="I27" s="199"/>
      <c r="J27" s="199"/>
      <c r="K27" s="199"/>
      <c r="L27" s="199"/>
      <c r="M27" s="199"/>
      <c r="N27" s="199"/>
      <c r="O27" s="199"/>
      <c r="P27" s="199"/>
      <c r="Q27" s="199"/>
      <c r="R27" s="199"/>
      <c r="S27" s="199"/>
      <c r="T27" s="199"/>
      <c r="U27" s="199"/>
    </row>
    <row r="28" spans="1:21" ht="79.5" customHeight="1" x14ac:dyDescent="0.25">
      <c r="A28" s="264"/>
      <c r="B28" s="183" t="s">
        <v>687</v>
      </c>
      <c r="C28" s="171" t="s">
        <v>688</v>
      </c>
      <c r="D28" s="186" t="s">
        <v>602</v>
      </c>
      <c r="E28" s="186" t="s">
        <v>603</v>
      </c>
      <c r="F28" s="186"/>
      <c r="G28" s="324" t="s">
        <v>677</v>
      </c>
      <c r="H28" s="323"/>
      <c r="I28" s="199"/>
      <c r="J28" s="199"/>
      <c r="K28" s="199"/>
      <c r="L28" s="199"/>
      <c r="M28" s="199"/>
      <c r="N28" s="199"/>
      <c r="O28" s="199"/>
      <c r="P28" s="199"/>
      <c r="Q28" s="199"/>
      <c r="R28" s="199"/>
      <c r="S28" s="199"/>
      <c r="T28" s="199"/>
      <c r="U28" s="199"/>
    </row>
    <row r="29" spans="1:21" ht="48" customHeight="1" x14ac:dyDescent="0.25">
      <c r="A29" s="265"/>
      <c r="B29" s="183" t="s">
        <v>689</v>
      </c>
      <c r="C29" s="171" t="s">
        <v>690</v>
      </c>
      <c r="D29" s="186" t="s">
        <v>691</v>
      </c>
      <c r="E29" s="186" t="s">
        <v>638</v>
      </c>
      <c r="F29" s="186"/>
      <c r="G29" s="325"/>
      <c r="H29" s="323"/>
      <c r="I29" s="199"/>
      <c r="J29" s="199"/>
      <c r="K29" s="199"/>
      <c r="L29" s="199"/>
      <c r="M29" s="199"/>
      <c r="N29" s="199"/>
      <c r="O29" s="199"/>
      <c r="P29" s="199"/>
      <c r="Q29" s="199"/>
      <c r="R29" s="199"/>
      <c r="S29" s="199"/>
      <c r="T29" s="199"/>
      <c r="U29" s="199"/>
    </row>
    <row r="30" spans="1:21" ht="60" x14ac:dyDescent="0.25">
      <c r="A30" s="219" t="s">
        <v>698</v>
      </c>
      <c r="B30" s="208" t="s">
        <v>697</v>
      </c>
      <c r="C30" s="14" t="s">
        <v>701</v>
      </c>
      <c r="D30" s="101" t="s">
        <v>602</v>
      </c>
      <c r="E30" s="101" t="s">
        <v>603</v>
      </c>
      <c r="F30" s="101"/>
      <c r="G30" s="101"/>
      <c r="H30" s="211"/>
      <c r="I30" s="199"/>
      <c r="J30" s="199"/>
      <c r="K30" s="199"/>
      <c r="L30" s="199"/>
      <c r="M30" s="199"/>
      <c r="N30" s="199"/>
      <c r="O30" s="199"/>
      <c r="P30" s="199"/>
      <c r="Q30" s="199"/>
      <c r="R30" s="199"/>
      <c r="S30" s="199"/>
      <c r="T30" s="199"/>
      <c r="U30" s="199"/>
    </row>
    <row r="31" spans="1:21" ht="30" x14ac:dyDescent="0.25">
      <c r="A31" s="219"/>
      <c r="B31" s="208" t="s">
        <v>703</v>
      </c>
      <c r="C31" s="14" t="s">
        <v>704</v>
      </c>
      <c r="D31" s="101" t="s">
        <v>602</v>
      </c>
      <c r="E31" s="101" t="s">
        <v>603</v>
      </c>
      <c r="F31" s="101"/>
      <c r="G31" s="101"/>
      <c r="H31" s="211"/>
      <c r="I31" s="199"/>
      <c r="J31" s="199"/>
      <c r="K31" s="199"/>
      <c r="L31" s="199"/>
      <c r="M31" s="199"/>
      <c r="N31" s="199"/>
      <c r="O31" s="199"/>
      <c r="P31" s="199"/>
      <c r="Q31" s="199"/>
      <c r="R31" s="199"/>
      <c r="S31" s="199"/>
      <c r="T31" s="199"/>
      <c r="U31" s="199"/>
    </row>
    <row r="32" spans="1:21" ht="135" x14ac:dyDescent="0.25">
      <c r="A32" s="219"/>
      <c r="B32" s="208" t="s">
        <v>705</v>
      </c>
      <c r="C32" s="14" t="s">
        <v>706</v>
      </c>
      <c r="D32" s="101" t="s">
        <v>602</v>
      </c>
      <c r="E32" s="101" t="s">
        <v>707</v>
      </c>
      <c r="F32" s="101"/>
      <c r="G32" s="101"/>
      <c r="H32" s="211"/>
      <c r="I32" s="199"/>
      <c r="J32" s="199"/>
      <c r="K32" s="199"/>
      <c r="L32" s="199"/>
      <c r="M32" s="199"/>
      <c r="N32" s="199"/>
      <c r="O32" s="199"/>
      <c r="P32" s="199"/>
      <c r="Q32" s="199"/>
      <c r="R32" s="199"/>
      <c r="S32" s="199"/>
      <c r="T32" s="199"/>
      <c r="U32" s="199"/>
    </row>
    <row r="33" spans="1:21" ht="45" x14ac:dyDescent="0.25">
      <c r="A33" s="219"/>
      <c r="B33" s="208" t="s">
        <v>708</v>
      </c>
      <c r="C33" s="14" t="s">
        <v>709</v>
      </c>
      <c r="D33" s="101" t="s">
        <v>602</v>
      </c>
      <c r="E33" s="101" t="s">
        <v>603</v>
      </c>
      <c r="F33" s="101"/>
      <c r="G33" s="101"/>
      <c r="H33" s="211"/>
      <c r="I33" s="199"/>
      <c r="J33" s="199"/>
      <c r="K33" s="199"/>
      <c r="L33" s="199"/>
      <c r="M33" s="199"/>
      <c r="N33" s="199"/>
      <c r="O33" s="199"/>
      <c r="P33" s="199"/>
      <c r="Q33" s="199"/>
      <c r="R33" s="199"/>
      <c r="S33" s="199"/>
      <c r="T33" s="199"/>
      <c r="U33" s="199"/>
    </row>
    <row r="34" spans="1:21" ht="45" x14ac:dyDescent="0.25">
      <c r="A34" s="219"/>
      <c r="B34" s="208" t="s">
        <v>710</v>
      </c>
      <c r="C34" s="14" t="s">
        <v>711</v>
      </c>
      <c r="D34" s="101" t="s">
        <v>602</v>
      </c>
      <c r="E34" s="101" t="s">
        <v>603</v>
      </c>
      <c r="F34" s="101"/>
      <c r="G34" s="101"/>
      <c r="H34" s="211"/>
      <c r="I34" s="199"/>
      <c r="J34" s="199"/>
      <c r="K34" s="199"/>
      <c r="L34" s="199"/>
      <c r="M34" s="199"/>
      <c r="N34" s="199"/>
      <c r="O34" s="199"/>
      <c r="P34" s="199"/>
      <c r="Q34" s="199"/>
      <c r="R34" s="199"/>
      <c r="S34" s="199"/>
      <c r="T34" s="199"/>
      <c r="U34" s="199"/>
    </row>
    <row r="35" spans="1:21" ht="90" x14ac:dyDescent="0.25">
      <c r="A35" s="219"/>
      <c r="B35" s="208" t="s">
        <v>712</v>
      </c>
      <c r="C35" s="14" t="s">
        <v>713</v>
      </c>
      <c r="D35" s="101" t="s">
        <v>602</v>
      </c>
      <c r="E35" s="101" t="s">
        <v>714</v>
      </c>
      <c r="F35" s="101"/>
      <c r="G35" s="101"/>
      <c r="H35" s="212"/>
      <c r="I35" s="199"/>
      <c r="J35" s="199"/>
      <c r="K35" s="199"/>
      <c r="L35" s="199"/>
      <c r="M35" s="199"/>
      <c r="N35" s="199"/>
      <c r="O35" s="199"/>
      <c r="P35" s="199"/>
      <c r="Q35" s="199"/>
      <c r="R35" s="199"/>
      <c r="S35" s="199"/>
      <c r="T35" s="199"/>
      <c r="U35" s="199"/>
    </row>
    <row r="36" spans="1:21" s="199" customFormat="1" x14ac:dyDescent="0.25">
      <c r="C36" s="205"/>
      <c r="H36" s="200"/>
    </row>
    <row r="37" spans="1:21" s="199" customFormat="1" x14ac:dyDescent="0.25">
      <c r="H37" s="200"/>
    </row>
    <row r="38" spans="1:21" s="199" customFormat="1" x14ac:dyDescent="0.25">
      <c r="H38" s="200"/>
    </row>
    <row r="39" spans="1:21" s="199" customFormat="1" x14ac:dyDescent="0.25">
      <c r="H39" s="200"/>
    </row>
    <row r="40" spans="1:21" s="199" customFormat="1" x14ac:dyDescent="0.25">
      <c r="H40" s="200"/>
    </row>
    <row r="41" spans="1:21" s="199" customFormat="1" x14ac:dyDescent="0.25">
      <c r="H41" s="200"/>
    </row>
    <row r="42" spans="1:21" s="199" customFormat="1" x14ac:dyDescent="0.25">
      <c r="H42" s="200"/>
    </row>
    <row r="43" spans="1:21" s="199" customFormat="1" x14ac:dyDescent="0.25">
      <c r="H43" s="200"/>
    </row>
    <row r="44" spans="1:21" s="199" customFormat="1" x14ac:dyDescent="0.25">
      <c r="H44" s="200"/>
    </row>
    <row r="45" spans="1:21" s="199" customFormat="1" x14ac:dyDescent="0.25">
      <c r="H45" s="200"/>
    </row>
    <row r="46" spans="1:21" s="199" customFormat="1" x14ac:dyDescent="0.25">
      <c r="H46" s="200"/>
    </row>
    <row r="47" spans="1:21" s="199" customFormat="1" x14ac:dyDescent="0.25">
      <c r="H47" s="200"/>
    </row>
    <row r="48" spans="1:21" s="199" customFormat="1" x14ac:dyDescent="0.25">
      <c r="H48" s="200"/>
    </row>
    <row r="49" spans="8:8" s="199" customFormat="1" x14ac:dyDescent="0.25">
      <c r="H49" s="200"/>
    </row>
    <row r="50" spans="8:8" s="199" customFormat="1" x14ac:dyDescent="0.25">
      <c r="H50" s="200"/>
    </row>
    <row r="51" spans="8:8" s="199" customFormat="1" x14ac:dyDescent="0.25">
      <c r="H51" s="200"/>
    </row>
    <row r="52" spans="8:8" s="199" customFormat="1" x14ac:dyDescent="0.25">
      <c r="H52" s="200"/>
    </row>
    <row r="53" spans="8:8" s="199" customFormat="1" x14ac:dyDescent="0.25">
      <c r="H53" s="200"/>
    </row>
    <row r="54" spans="8:8" s="199" customFormat="1" x14ac:dyDescent="0.25">
      <c r="H54" s="200"/>
    </row>
    <row r="55" spans="8:8" s="199" customFormat="1" x14ac:dyDescent="0.25">
      <c r="H55" s="200"/>
    </row>
    <row r="56" spans="8:8" s="199" customFormat="1" x14ac:dyDescent="0.25">
      <c r="H56" s="200"/>
    </row>
    <row r="57" spans="8:8" s="199" customFormat="1" x14ac:dyDescent="0.25">
      <c r="H57" s="200"/>
    </row>
    <row r="58" spans="8:8" s="199" customFormat="1" x14ac:dyDescent="0.25">
      <c r="H58" s="200"/>
    </row>
    <row r="59" spans="8:8" s="199" customFormat="1" x14ac:dyDescent="0.25">
      <c r="H59" s="200"/>
    </row>
    <row r="60" spans="8:8" s="199" customFormat="1" x14ac:dyDescent="0.25">
      <c r="H60" s="200"/>
    </row>
    <row r="61" spans="8:8" s="199" customFormat="1" x14ac:dyDescent="0.25">
      <c r="H61" s="200"/>
    </row>
    <row r="62" spans="8:8" s="199" customFormat="1" x14ac:dyDescent="0.25">
      <c r="H62" s="200"/>
    </row>
    <row r="63" spans="8:8" s="199" customFormat="1" x14ac:dyDescent="0.25">
      <c r="H63" s="200"/>
    </row>
    <row r="64" spans="8:8" s="199" customFormat="1" x14ac:dyDescent="0.25">
      <c r="H64" s="200"/>
    </row>
    <row r="65" spans="8:8" s="199" customFormat="1" x14ac:dyDescent="0.25">
      <c r="H65" s="200"/>
    </row>
    <row r="66" spans="8:8" s="199" customFormat="1" x14ac:dyDescent="0.25">
      <c r="H66" s="200"/>
    </row>
    <row r="67" spans="8:8" s="199" customFormat="1" x14ac:dyDescent="0.25">
      <c r="H67" s="200"/>
    </row>
    <row r="68" spans="8:8" s="199" customFormat="1" x14ac:dyDescent="0.25">
      <c r="H68" s="200"/>
    </row>
    <row r="69" spans="8:8" s="199" customFormat="1" x14ac:dyDescent="0.25">
      <c r="H69" s="200"/>
    </row>
    <row r="70" spans="8:8" s="199" customFormat="1" x14ac:dyDescent="0.25">
      <c r="H70" s="200"/>
    </row>
    <row r="71" spans="8:8" s="199" customFormat="1" x14ac:dyDescent="0.25">
      <c r="H71" s="200"/>
    </row>
    <row r="72" spans="8:8" s="199" customFormat="1" x14ac:dyDescent="0.25">
      <c r="H72" s="200"/>
    </row>
    <row r="73" spans="8:8" s="199" customFormat="1" x14ac:dyDescent="0.25">
      <c r="H73" s="200"/>
    </row>
    <row r="74" spans="8:8" s="199" customFormat="1" x14ac:dyDescent="0.25">
      <c r="H74" s="200"/>
    </row>
    <row r="75" spans="8:8" s="199" customFormat="1" x14ac:dyDescent="0.25">
      <c r="H75" s="200"/>
    </row>
    <row r="76" spans="8:8" s="199" customFormat="1" x14ac:dyDescent="0.25">
      <c r="H76" s="200"/>
    </row>
    <row r="77" spans="8:8" s="199" customFormat="1" x14ac:dyDescent="0.25">
      <c r="H77" s="200"/>
    </row>
    <row r="78" spans="8:8" s="199" customFormat="1" x14ac:dyDescent="0.25">
      <c r="H78" s="200"/>
    </row>
    <row r="79" spans="8:8" s="199" customFormat="1" x14ac:dyDescent="0.25">
      <c r="H79" s="200"/>
    </row>
    <row r="80" spans="8:8" s="199" customFormat="1" x14ac:dyDescent="0.25">
      <c r="H80" s="200"/>
    </row>
    <row r="81" spans="8:8" s="199" customFormat="1" x14ac:dyDescent="0.25">
      <c r="H81" s="200"/>
    </row>
    <row r="82" spans="8:8" s="199" customFormat="1" x14ac:dyDescent="0.25">
      <c r="H82" s="200"/>
    </row>
    <row r="83" spans="8:8" s="199" customFormat="1" x14ac:dyDescent="0.25">
      <c r="H83" s="200"/>
    </row>
    <row r="84" spans="8:8" s="199" customFormat="1" x14ac:dyDescent="0.25">
      <c r="H84" s="200"/>
    </row>
    <row r="85" spans="8:8" s="199" customFormat="1" x14ac:dyDescent="0.25">
      <c r="H85" s="200"/>
    </row>
    <row r="86" spans="8:8" s="199" customFormat="1" x14ac:dyDescent="0.25">
      <c r="H86" s="200"/>
    </row>
    <row r="87" spans="8:8" s="199" customFormat="1" x14ac:dyDescent="0.25">
      <c r="H87" s="200"/>
    </row>
    <row r="88" spans="8:8" s="199" customFormat="1" x14ac:dyDescent="0.25">
      <c r="H88" s="200"/>
    </row>
    <row r="89" spans="8:8" s="199" customFormat="1" x14ac:dyDescent="0.25">
      <c r="H89" s="200"/>
    </row>
    <row r="90" spans="8:8" s="199" customFormat="1" x14ac:dyDescent="0.25">
      <c r="H90" s="200"/>
    </row>
    <row r="91" spans="8:8" s="199" customFormat="1" x14ac:dyDescent="0.25">
      <c r="H91" s="200"/>
    </row>
    <row r="92" spans="8:8" s="199" customFormat="1" x14ac:dyDescent="0.25">
      <c r="H92" s="200"/>
    </row>
    <row r="93" spans="8:8" s="199" customFormat="1" x14ac:dyDescent="0.25">
      <c r="H93" s="200"/>
    </row>
    <row r="94" spans="8:8" s="199" customFormat="1" x14ac:dyDescent="0.25">
      <c r="H94" s="200"/>
    </row>
    <row r="95" spans="8:8" s="199" customFormat="1" x14ac:dyDescent="0.25">
      <c r="H95" s="200"/>
    </row>
    <row r="96" spans="8:8" s="199" customFormat="1" x14ac:dyDescent="0.25">
      <c r="H96" s="200"/>
    </row>
    <row r="97" spans="8:8" s="199" customFormat="1" x14ac:dyDescent="0.25">
      <c r="H97" s="200"/>
    </row>
    <row r="98" spans="8:8" s="199" customFormat="1" x14ac:dyDescent="0.25">
      <c r="H98" s="200"/>
    </row>
    <row r="99" spans="8:8" s="199" customFormat="1" x14ac:dyDescent="0.25">
      <c r="H99" s="200"/>
    </row>
    <row r="100" spans="8:8" s="199" customFormat="1" x14ac:dyDescent="0.25">
      <c r="H100" s="200"/>
    </row>
  </sheetData>
  <mergeCells count="12">
    <mergeCell ref="A22:A29"/>
    <mergeCell ref="A30:A35"/>
    <mergeCell ref="H5:H11"/>
    <mergeCell ref="H17:H20"/>
    <mergeCell ref="H22:H29"/>
    <mergeCell ref="G23:G26"/>
    <mergeCell ref="G28:G29"/>
    <mergeCell ref="H1:H3"/>
    <mergeCell ref="G5:G11"/>
    <mergeCell ref="A5:A11"/>
    <mergeCell ref="A12:A16"/>
    <mergeCell ref="A17:A20"/>
  </mergeCells>
  <pageMargins left="0.7" right="0.7" top="0.75" bottom="0.75" header="0.3" footer="0.3"/>
  <pageSetup paperSize="9" scale="31"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7C39F-2E6F-417F-B8A0-838FE0318213}">
  <sheetPr>
    <pageSetUpPr fitToPage="1"/>
  </sheetPr>
  <dimension ref="A1:HM45"/>
  <sheetViews>
    <sheetView zoomScale="55" zoomScaleNormal="55" zoomScalePageLayoutView="40" workbookViewId="0">
      <selection activeCell="C17" sqref="C17"/>
    </sheetView>
  </sheetViews>
  <sheetFormatPr defaultRowHeight="15" x14ac:dyDescent="0.25"/>
  <cols>
    <col min="1" max="1" width="21.5703125" customWidth="1"/>
    <col min="2" max="2" width="39.85546875" customWidth="1"/>
    <col min="3" max="3" width="81.28515625" customWidth="1"/>
    <col min="22" max="22" width="0.5703125" customWidth="1"/>
    <col min="23" max="23" width="8" hidden="1" customWidth="1"/>
    <col min="24" max="30" width="9.140625" hidden="1" customWidth="1"/>
    <col min="31" max="31" width="9.140625" style="199" hidden="1" customWidth="1"/>
    <col min="32" max="32" width="9.140625" style="199"/>
  </cols>
  <sheetData>
    <row r="1" spans="1:221" x14ac:dyDescent="0.25">
      <c r="A1" s="326" t="e" vm="7">
        <v>#VALUE!</v>
      </c>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7" t="e" vm="8">
        <v>#VALUE!</v>
      </c>
      <c r="AG1" s="253"/>
      <c r="AH1" s="253"/>
      <c r="AI1" s="253"/>
      <c r="AJ1" s="253"/>
      <c r="AK1" s="253"/>
      <c r="AL1" s="253"/>
      <c r="AM1" s="253"/>
      <c r="AN1" s="253"/>
      <c r="AO1" s="253"/>
      <c r="AP1" s="253"/>
      <c r="AQ1" s="253"/>
      <c r="AR1" s="253"/>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row>
    <row r="2" spans="1:221" x14ac:dyDescent="0.25">
      <c r="A2" s="326"/>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7"/>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row>
    <row r="3" spans="1:221" s="199" customFormat="1" ht="357" customHeight="1" x14ac:dyDescent="0.25">
      <c r="A3" s="326"/>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7"/>
      <c r="AG3" s="253"/>
      <c r="AH3" s="253"/>
      <c r="AI3" s="253"/>
      <c r="AJ3" s="253"/>
      <c r="AK3" s="253"/>
      <c r="AL3" s="253"/>
      <c r="AM3" s="253"/>
      <c r="AN3" s="253"/>
      <c r="AO3" s="253"/>
      <c r="AP3" s="253"/>
      <c r="AQ3" s="253"/>
      <c r="AR3" s="253"/>
      <c r="AS3" s="253"/>
      <c r="AT3" s="253"/>
      <c r="AU3" s="253"/>
      <c r="AV3" s="253"/>
      <c r="AW3" s="253"/>
      <c r="AX3" s="253"/>
      <c r="AY3" s="253"/>
      <c r="AZ3" s="253"/>
      <c r="BA3" s="253"/>
      <c r="BB3" s="253"/>
      <c r="BC3" s="253"/>
      <c r="BD3" s="253"/>
      <c r="BE3" s="253"/>
      <c r="BF3" s="253"/>
      <c r="BG3" s="253"/>
      <c r="BH3" s="253"/>
      <c r="BI3" s="253"/>
      <c r="BJ3" s="253"/>
      <c r="BK3" s="253"/>
      <c r="BL3" s="253"/>
      <c r="BM3" s="253"/>
      <c r="BN3" s="253"/>
      <c r="BO3" s="253"/>
      <c r="BP3" s="253"/>
      <c r="BQ3" s="253"/>
      <c r="BR3" s="253"/>
      <c r="BS3" s="253"/>
      <c r="BT3" s="253"/>
      <c r="BU3" s="253"/>
    </row>
    <row r="4" spans="1:221" s="199" customFormat="1" ht="309.75" customHeight="1" x14ac:dyDescent="0.25">
      <c r="A4" s="326"/>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7"/>
      <c r="AG4" s="253"/>
      <c r="AH4" s="253"/>
      <c r="AI4" s="253"/>
      <c r="AJ4" s="253"/>
      <c r="AK4" s="253"/>
      <c r="AL4" s="253"/>
      <c r="AM4" s="25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row>
    <row r="5" spans="1:221" s="199" customFormat="1" ht="318" customHeight="1" x14ac:dyDescent="0.25">
      <c r="A5" s="326"/>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7"/>
      <c r="AG5" s="253"/>
      <c r="AH5" s="253"/>
      <c r="AI5" s="253"/>
      <c r="AJ5" s="253"/>
      <c r="AK5" s="253"/>
      <c r="AL5" s="253"/>
      <c r="AM5" s="253"/>
      <c r="AN5" s="253"/>
      <c r="AO5" s="253"/>
      <c r="AP5" s="253"/>
      <c r="AQ5" s="253"/>
      <c r="AR5" s="253"/>
      <c r="AS5" s="253"/>
      <c r="AT5" s="253"/>
      <c r="AU5" s="253"/>
      <c r="AV5" s="253"/>
      <c r="AW5" s="253"/>
      <c r="AX5" s="253"/>
      <c r="AY5" s="253"/>
      <c r="AZ5" s="253"/>
      <c r="BA5" s="253"/>
      <c r="BB5" s="253"/>
      <c r="BC5" s="253"/>
      <c r="BD5" s="253"/>
      <c r="BE5" s="253"/>
      <c r="BF5" s="253"/>
      <c r="BG5" s="253"/>
      <c r="BH5" s="253"/>
      <c r="BI5" s="253"/>
      <c r="BJ5" s="253"/>
      <c r="BK5" s="253"/>
      <c r="BL5" s="253"/>
      <c r="BM5" s="253"/>
      <c r="BN5" s="253"/>
      <c r="BO5" s="253"/>
      <c r="BP5" s="253"/>
      <c r="BQ5" s="253"/>
      <c r="BR5" s="253"/>
      <c r="BS5" s="253"/>
      <c r="BT5" s="253"/>
      <c r="BU5" s="253"/>
    </row>
    <row r="6" spans="1:221" s="199" customFormat="1" ht="333" customHeight="1" x14ac:dyDescent="0.25">
      <c r="A6" s="326"/>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7"/>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3"/>
      <c r="BJ6" s="253"/>
      <c r="BK6" s="253"/>
      <c r="BL6" s="253"/>
      <c r="BM6" s="253"/>
      <c r="BN6" s="253"/>
      <c r="BO6" s="253"/>
      <c r="BP6" s="253"/>
      <c r="BQ6" s="253"/>
      <c r="BR6" s="253"/>
      <c r="BS6" s="253"/>
      <c r="BT6" s="253"/>
      <c r="BU6" s="253"/>
    </row>
    <row r="7" spans="1:221" s="199" customFormat="1" ht="48.75" customHeight="1" x14ac:dyDescent="0.25"/>
    <row r="8" spans="1:221" s="199" customFormat="1" ht="23.25" x14ac:dyDescent="0.35">
      <c r="A8" s="214" t="s">
        <v>719</v>
      </c>
      <c r="B8" s="214" t="s">
        <v>720</v>
      </c>
      <c r="C8" s="214" t="s">
        <v>721</v>
      </c>
    </row>
    <row r="9" spans="1:221" s="199" customFormat="1" ht="23.25" x14ac:dyDescent="0.35">
      <c r="A9" s="215" t="s">
        <v>722</v>
      </c>
      <c r="B9" s="215" t="s">
        <v>723</v>
      </c>
      <c r="C9" s="215" t="s">
        <v>724</v>
      </c>
    </row>
    <row r="10" spans="1:221" s="199" customFormat="1" ht="23.25" x14ac:dyDescent="0.35">
      <c r="A10" s="216" t="s">
        <v>725</v>
      </c>
      <c r="B10" s="216" t="s">
        <v>723</v>
      </c>
      <c r="C10" s="217" t="s">
        <v>724</v>
      </c>
    </row>
    <row r="11" spans="1:221" s="199" customFormat="1" ht="23.25" x14ac:dyDescent="0.35">
      <c r="A11" s="215" t="s">
        <v>726</v>
      </c>
      <c r="B11" s="215" t="s">
        <v>727</v>
      </c>
      <c r="C11" s="215" t="s">
        <v>728</v>
      </c>
    </row>
    <row r="12" spans="1:221" s="199" customFormat="1" ht="23.25" x14ac:dyDescent="0.35">
      <c r="A12" s="216" t="s">
        <v>729</v>
      </c>
      <c r="B12" s="216" t="s">
        <v>727</v>
      </c>
      <c r="C12" s="216" t="s">
        <v>730</v>
      </c>
    </row>
    <row r="13" spans="1:221" ht="46.5" x14ac:dyDescent="0.35">
      <c r="A13" s="215" t="s">
        <v>731</v>
      </c>
      <c r="B13" s="215" t="s">
        <v>732</v>
      </c>
      <c r="C13" s="215" t="s">
        <v>733</v>
      </c>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c r="FU13" s="199"/>
      <c r="FV13" s="199"/>
      <c r="FW13" s="199"/>
      <c r="FX13" s="199"/>
      <c r="FY13" s="199"/>
      <c r="FZ13" s="199"/>
      <c r="GA13" s="199"/>
      <c r="GB13" s="199"/>
      <c r="GC13" s="199"/>
      <c r="GD13" s="199"/>
      <c r="GE13" s="199"/>
      <c r="GF13" s="199"/>
      <c r="GG13" s="199"/>
      <c r="GH13" s="199"/>
      <c r="GI13" s="199"/>
      <c r="GJ13" s="199"/>
      <c r="GK13" s="199"/>
      <c r="GL13" s="199"/>
      <c r="GM13" s="199"/>
      <c r="GN13" s="199"/>
      <c r="GO13" s="199"/>
      <c r="GP13" s="199"/>
      <c r="GQ13" s="199"/>
      <c r="GR13" s="199"/>
      <c r="GS13" s="199"/>
      <c r="GT13" s="199"/>
      <c r="GU13" s="199"/>
      <c r="GV13" s="199"/>
      <c r="GW13" s="199"/>
      <c r="GX13" s="199"/>
      <c r="GY13" s="199"/>
      <c r="GZ13" s="199"/>
      <c r="HA13" s="199"/>
      <c r="HB13" s="199"/>
      <c r="HC13" s="199"/>
      <c r="HD13" s="199"/>
      <c r="HE13" s="199"/>
      <c r="HF13" s="199"/>
      <c r="HG13" s="199"/>
      <c r="HH13" s="199"/>
      <c r="HI13" s="199"/>
      <c r="HJ13" s="199"/>
      <c r="HK13" s="199"/>
      <c r="HL13" s="199"/>
      <c r="HM13" s="199"/>
    </row>
    <row r="14" spans="1:221" ht="46.5" x14ac:dyDescent="0.35">
      <c r="A14" s="216" t="s">
        <v>604</v>
      </c>
      <c r="B14" s="216" t="s">
        <v>734</v>
      </c>
      <c r="C14" s="216" t="s">
        <v>735</v>
      </c>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c r="FU14" s="199"/>
      <c r="FV14" s="199"/>
      <c r="FW14" s="199"/>
      <c r="FX14" s="199"/>
      <c r="FY14" s="199"/>
      <c r="FZ14" s="199"/>
      <c r="GA14" s="199"/>
      <c r="GB14" s="199"/>
      <c r="GC14" s="199"/>
      <c r="GD14" s="199"/>
      <c r="GE14" s="199"/>
      <c r="GF14" s="199"/>
      <c r="GG14" s="199"/>
      <c r="GH14" s="199"/>
      <c r="GI14" s="199"/>
      <c r="GJ14" s="199"/>
      <c r="GK14" s="199"/>
      <c r="GL14" s="199"/>
      <c r="GM14" s="199"/>
      <c r="GN14" s="199"/>
      <c r="GO14" s="199"/>
      <c r="GP14" s="199"/>
      <c r="GQ14" s="199"/>
      <c r="GR14" s="199"/>
      <c r="GS14" s="199"/>
      <c r="GT14" s="199"/>
      <c r="GU14" s="199"/>
      <c r="GV14" s="199"/>
      <c r="GW14" s="199"/>
      <c r="GX14" s="199"/>
      <c r="GY14" s="199"/>
      <c r="GZ14" s="199"/>
      <c r="HA14" s="199"/>
      <c r="HB14" s="199"/>
      <c r="HC14" s="199"/>
      <c r="HD14" s="199"/>
      <c r="HE14" s="199"/>
      <c r="HF14" s="199"/>
      <c r="HG14" s="199"/>
      <c r="HH14" s="199"/>
      <c r="HI14" s="199"/>
      <c r="HJ14" s="199"/>
      <c r="HK14" s="199"/>
      <c r="HL14" s="199"/>
      <c r="HM14" s="199"/>
    </row>
    <row r="15" spans="1:221" ht="23.25" x14ac:dyDescent="0.35">
      <c r="A15" s="215" t="s">
        <v>736</v>
      </c>
      <c r="B15" s="215" t="s">
        <v>737</v>
      </c>
      <c r="C15" s="215" t="s">
        <v>738</v>
      </c>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c r="FU15" s="199"/>
      <c r="FV15" s="199"/>
      <c r="FW15" s="199"/>
      <c r="FX15" s="199"/>
      <c r="FY15" s="199"/>
      <c r="FZ15" s="199"/>
      <c r="GA15" s="199"/>
      <c r="GB15" s="199"/>
      <c r="GC15" s="199"/>
      <c r="GD15" s="199"/>
      <c r="GE15" s="199"/>
      <c r="GF15" s="199"/>
      <c r="GG15" s="199"/>
      <c r="GH15" s="199"/>
      <c r="GI15" s="199"/>
      <c r="GJ15" s="199"/>
      <c r="GK15" s="199"/>
      <c r="GL15" s="199"/>
      <c r="GM15" s="199"/>
      <c r="GN15" s="199"/>
      <c r="GO15" s="199"/>
      <c r="GP15" s="199"/>
      <c r="GQ15" s="199"/>
      <c r="GR15" s="199"/>
      <c r="GS15" s="199"/>
      <c r="GT15" s="199"/>
      <c r="GU15" s="199"/>
      <c r="GV15" s="199"/>
      <c r="GW15" s="199"/>
      <c r="GX15" s="199"/>
      <c r="GY15" s="199"/>
      <c r="GZ15" s="199"/>
      <c r="HA15" s="199"/>
      <c r="HB15" s="199"/>
      <c r="HC15" s="199"/>
      <c r="HD15" s="199"/>
      <c r="HE15" s="199"/>
      <c r="HF15" s="199"/>
      <c r="HG15" s="199"/>
      <c r="HH15" s="199"/>
      <c r="HI15" s="199"/>
      <c r="HJ15" s="199"/>
      <c r="HK15" s="199"/>
      <c r="HL15" s="199"/>
      <c r="HM15" s="199"/>
    </row>
    <row r="16" spans="1:221" ht="23.25" x14ac:dyDescent="0.35">
      <c r="A16" s="216" t="s">
        <v>739</v>
      </c>
      <c r="B16" s="216" t="s">
        <v>737</v>
      </c>
      <c r="C16" s="216" t="s">
        <v>740</v>
      </c>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c r="FU16" s="199"/>
      <c r="FV16" s="199"/>
      <c r="FW16" s="199"/>
      <c r="FX16" s="199"/>
      <c r="FY16" s="199"/>
      <c r="FZ16" s="199"/>
      <c r="GA16" s="199"/>
      <c r="GB16" s="199"/>
      <c r="GC16" s="199"/>
      <c r="GD16" s="199"/>
      <c r="GE16" s="199"/>
      <c r="GF16" s="199"/>
      <c r="GG16" s="199"/>
      <c r="GH16" s="199"/>
      <c r="GI16" s="199"/>
      <c r="GJ16" s="199"/>
      <c r="GK16" s="199"/>
      <c r="GL16" s="199"/>
      <c r="GM16" s="199"/>
      <c r="GN16" s="199"/>
      <c r="GO16" s="199"/>
      <c r="GP16" s="199"/>
      <c r="GQ16" s="199"/>
      <c r="GR16" s="199"/>
      <c r="GS16" s="199"/>
      <c r="GT16" s="199"/>
      <c r="GU16" s="199"/>
      <c r="GV16" s="199"/>
      <c r="GW16" s="199"/>
      <c r="GX16" s="199"/>
      <c r="GY16" s="199"/>
      <c r="GZ16" s="199"/>
      <c r="HA16" s="199"/>
      <c r="HB16" s="199"/>
      <c r="HC16" s="199"/>
      <c r="HD16" s="199"/>
      <c r="HE16" s="199"/>
      <c r="HF16" s="199"/>
      <c r="HG16" s="199"/>
      <c r="HH16" s="199"/>
      <c r="HI16" s="199"/>
      <c r="HJ16" s="199"/>
      <c r="HK16" s="199"/>
      <c r="HL16" s="199"/>
      <c r="HM16" s="199"/>
    </row>
    <row r="17" spans="1:221" ht="23.25" x14ac:dyDescent="0.35">
      <c r="A17" s="215" t="s">
        <v>741</v>
      </c>
      <c r="B17" s="215" t="s">
        <v>737</v>
      </c>
      <c r="C17" s="215" t="s">
        <v>742</v>
      </c>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99"/>
      <c r="AB17" s="199"/>
      <c r="AC17" s="199"/>
      <c r="AD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c r="FU17" s="199"/>
      <c r="FV17" s="199"/>
      <c r="FW17" s="199"/>
      <c r="FX17" s="199"/>
      <c r="FY17" s="199"/>
      <c r="FZ17" s="199"/>
      <c r="GA17" s="199"/>
      <c r="GB17" s="199"/>
      <c r="GC17" s="199"/>
      <c r="GD17" s="199"/>
      <c r="GE17" s="199"/>
      <c r="GF17" s="199"/>
      <c r="GG17" s="199"/>
      <c r="GH17" s="199"/>
      <c r="GI17" s="199"/>
      <c r="GJ17" s="199"/>
      <c r="GK17" s="199"/>
      <c r="GL17" s="199"/>
      <c r="GM17" s="199"/>
      <c r="GN17" s="199"/>
      <c r="GO17" s="199"/>
      <c r="GP17" s="199"/>
      <c r="GQ17" s="199"/>
      <c r="GR17" s="199"/>
      <c r="GS17" s="199"/>
      <c r="GT17" s="199"/>
      <c r="GU17" s="199"/>
      <c r="GV17" s="199"/>
      <c r="GW17" s="199"/>
      <c r="GX17" s="199"/>
      <c r="GY17" s="199"/>
      <c r="GZ17" s="199"/>
      <c r="HA17" s="199"/>
      <c r="HB17" s="199"/>
      <c r="HC17" s="199"/>
      <c r="HD17" s="199"/>
      <c r="HE17" s="199"/>
      <c r="HF17" s="199"/>
      <c r="HG17" s="199"/>
      <c r="HH17" s="199"/>
      <c r="HI17" s="199"/>
      <c r="HJ17" s="199"/>
      <c r="HK17" s="199"/>
      <c r="HL17" s="199"/>
      <c r="HM17" s="199"/>
    </row>
    <row r="18" spans="1:221" ht="23.25" x14ac:dyDescent="0.35">
      <c r="A18" s="216" t="s">
        <v>743</v>
      </c>
      <c r="B18" s="216" t="s">
        <v>737</v>
      </c>
      <c r="C18" s="216" t="s">
        <v>744</v>
      </c>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c r="FU18" s="199"/>
      <c r="FV18" s="199"/>
      <c r="FW18" s="199"/>
      <c r="FX18" s="199"/>
      <c r="FY18" s="199"/>
      <c r="FZ18" s="199"/>
      <c r="GA18" s="199"/>
      <c r="GB18" s="199"/>
      <c r="GC18" s="199"/>
      <c r="GD18" s="199"/>
      <c r="GE18" s="199"/>
      <c r="GF18" s="199"/>
      <c r="GG18" s="199"/>
      <c r="GH18" s="199"/>
      <c r="GI18" s="199"/>
      <c r="GJ18" s="199"/>
      <c r="GK18" s="199"/>
      <c r="GL18" s="199"/>
      <c r="GM18" s="199"/>
      <c r="GN18" s="199"/>
      <c r="GO18" s="199"/>
      <c r="GP18" s="199"/>
      <c r="GQ18" s="199"/>
      <c r="GR18" s="199"/>
      <c r="GS18" s="199"/>
      <c r="GT18" s="199"/>
      <c r="GU18" s="199"/>
      <c r="GV18" s="199"/>
      <c r="GW18" s="199"/>
      <c r="GX18" s="199"/>
      <c r="GY18" s="199"/>
      <c r="GZ18" s="199"/>
      <c r="HA18" s="199"/>
      <c r="HB18" s="199"/>
      <c r="HC18" s="199"/>
      <c r="HD18" s="199"/>
      <c r="HE18" s="199"/>
      <c r="HF18" s="199"/>
      <c r="HG18" s="199"/>
      <c r="HH18" s="199"/>
      <c r="HI18" s="199"/>
      <c r="HJ18" s="199"/>
      <c r="HK18" s="199"/>
      <c r="HL18" s="199"/>
      <c r="HM18" s="199"/>
    </row>
    <row r="19" spans="1:221" ht="23.25" x14ac:dyDescent="0.35">
      <c r="A19" s="215" t="s">
        <v>745</v>
      </c>
      <c r="B19" s="215" t="s">
        <v>746</v>
      </c>
      <c r="C19" s="215" t="s">
        <v>747</v>
      </c>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c r="FU19" s="199"/>
      <c r="FV19" s="199"/>
      <c r="FW19" s="199"/>
      <c r="FX19" s="199"/>
      <c r="FY19" s="199"/>
      <c r="FZ19" s="199"/>
      <c r="GA19" s="199"/>
      <c r="GB19" s="199"/>
      <c r="GC19" s="199"/>
      <c r="GD19" s="199"/>
      <c r="GE19" s="199"/>
      <c r="GF19" s="199"/>
      <c r="GG19" s="199"/>
      <c r="GH19" s="199"/>
      <c r="GI19" s="199"/>
      <c r="GJ19" s="199"/>
      <c r="GK19" s="199"/>
      <c r="GL19" s="199"/>
      <c r="GM19" s="199"/>
      <c r="GN19" s="199"/>
      <c r="GO19" s="199"/>
      <c r="GP19" s="199"/>
      <c r="GQ19" s="199"/>
      <c r="GR19" s="199"/>
      <c r="GS19" s="199"/>
      <c r="GT19" s="199"/>
      <c r="GU19" s="199"/>
      <c r="GV19" s="199"/>
      <c r="GW19" s="199"/>
      <c r="GX19" s="199"/>
      <c r="GY19" s="199"/>
      <c r="GZ19" s="199"/>
      <c r="HA19" s="199"/>
      <c r="HB19" s="199"/>
      <c r="HC19" s="199"/>
      <c r="HD19" s="199"/>
      <c r="HE19" s="199"/>
      <c r="HF19" s="199"/>
      <c r="HG19" s="199"/>
      <c r="HH19" s="199"/>
      <c r="HI19" s="199"/>
      <c r="HJ19" s="199"/>
      <c r="HK19" s="199"/>
      <c r="HL19" s="199"/>
      <c r="HM19" s="199"/>
    </row>
    <row r="20" spans="1:221" ht="23.25" x14ac:dyDescent="0.35">
      <c r="A20" s="216" t="s">
        <v>748</v>
      </c>
      <c r="B20" s="216" t="s">
        <v>749</v>
      </c>
      <c r="C20" s="216" t="s">
        <v>750</v>
      </c>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c r="BJ20" s="199"/>
      <c r="BK20" s="199"/>
      <c r="BL20" s="199"/>
      <c r="BM20" s="199"/>
      <c r="BN20" s="199"/>
      <c r="BO20" s="199"/>
      <c r="BP20" s="199"/>
      <c r="BQ20" s="199"/>
      <c r="BR20" s="199"/>
      <c r="BS20" s="199"/>
      <c r="BT20" s="199"/>
      <c r="BU20" s="199"/>
      <c r="BV20" s="199"/>
      <c r="BW20" s="199"/>
      <c r="BX20" s="199"/>
      <c r="BY20" s="199"/>
      <c r="BZ20" s="199"/>
      <c r="CA20" s="199"/>
      <c r="CB20" s="199"/>
      <c r="CC20" s="199"/>
      <c r="CD20" s="199"/>
      <c r="CE20" s="199"/>
      <c r="CF20" s="199"/>
      <c r="CG20" s="199"/>
      <c r="CH20" s="199"/>
      <c r="CI20" s="199"/>
      <c r="CJ20" s="199"/>
      <c r="CK20" s="199"/>
      <c r="CL20" s="199"/>
      <c r="CM20" s="199"/>
      <c r="CN20" s="199"/>
      <c r="CO20" s="199"/>
      <c r="CP20" s="199"/>
      <c r="CQ20" s="199"/>
      <c r="CR20" s="199"/>
      <c r="CS20" s="199"/>
      <c r="CT20" s="199"/>
      <c r="CU20" s="199"/>
      <c r="CV20" s="199"/>
      <c r="CW20" s="199"/>
      <c r="CX20" s="199"/>
      <c r="CY20" s="199"/>
      <c r="CZ20" s="199"/>
      <c r="DA20" s="199"/>
      <c r="DB20" s="199"/>
      <c r="DC20" s="199"/>
      <c r="DD20" s="199"/>
      <c r="DE20" s="199"/>
      <c r="DF20" s="199"/>
      <c r="DG20" s="199"/>
      <c r="DH20" s="199"/>
      <c r="DI20" s="199"/>
      <c r="DJ20" s="199"/>
      <c r="DK20" s="199"/>
      <c r="DL20" s="199"/>
      <c r="DM20" s="199"/>
      <c r="DN20" s="199"/>
      <c r="DO20" s="199"/>
      <c r="DP20" s="199"/>
      <c r="DQ20" s="199"/>
      <c r="DR20" s="199"/>
      <c r="DS20" s="199"/>
      <c r="DT20" s="199"/>
      <c r="DU20" s="199"/>
      <c r="DV20" s="199"/>
      <c r="DW20" s="199"/>
      <c r="DX20" s="199"/>
      <c r="DY20" s="199"/>
      <c r="DZ20" s="199"/>
      <c r="EA20" s="199"/>
      <c r="EB20" s="199"/>
      <c r="EC20" s="199"/>
      <c r="ED20" s="199"/>
      <c r="EE20" s="199"/>
      <c r="EF20" s="199"/>
      <c r="EG20" s="199"/>
      <c r="EH20" s="199"/>
      <c r="EI20" s="199"/>
      <c r="EJ20" s="199"/>
      <c r="EK20" s="199"/>
      <c r="EL20" s="199"/>
      <c r="EM20" s="199"/>
      <c r="EN20" s="199"/>
      <c r="EO20" s="199"/>
      <c r="EP20" s="199"/>
      <c r="EQ20" s="199"/>
      <c r="ER20" s="199"/>
      <c r="ES20" s="199"/>
      <c r="ET20" s="199"/>
      <c r="EU20" s="199"/>
      <c r="EV20" s="199"/>
      <c r="EW20" s="199"/>
      <c r="EX20" s="199"/>
      <c r="EY20" s="199"/>
      <c r="EZ20" s="199"/>
      <c r="FA20" s="199"/>
      <c r="FB20" s="199"/>
      <c r="FC20" s="199"/>
      <c r="FD20" s="199"/>
      <c r="FE20" s="199"/>
      <c r="FF20" s="199"/>
      <c r="FG20" s="199"/>
      <c r="FH20" s="199"/>
      <c r="FI20" s="199"/>
      <c r="FJ20" s="199"/>
      <c r="FK20" s="199"/>
      <c r="FL20" s="199"/>
      <c r="FM20" s="199"/>
      <c r="FN20" s="199"/>
      <c r="FO20" s="199"/>
      <c r="FP20" s="199"/>
      <c r="FQ20" s="199"/>
      <c r="FR20" s="199"/>
      <c r="FS20" s="199"/>
      <c r="FT20" s="199"/>
      <c r="FU20" s="199"/>
      <c r="FV20" s="199"/>
      <c r="FW20" s="199"/>
      <c r="FX20" s="199"/>
      <c r="FY20" s="199"/>
      <c r="FZ20" s="199"/>
      <c r="GA20" s="199"/>
      <c r="GB20" s="199"/>
      <c r="GC20" s="199"/>
      <c r="GD20" s="199"/>
      <c r="GE20" s="199"/>
      <c r="GF20" s="199"/>
      <c r="GG20" s="199"/>
      <c r="GH20" s="199"/>
      <c r="GI20" s="199"/>
      <c r="GJ20" s="199"/>
      <c r="GK20" s="199"/>
      <c r="GL20" s="199"/>
      <c r="GM20" s="199"/>
      <c r="GN20" s="199"/>
      <c r="GO20" s="199"/>
      <c r="GP20" s="199"/>
      <c r="GQ20" s="199"/>
      <c r="GR20" s="199"/>
      <c r="GS20" s="199"/>
      <c r="GT20" s="199"/>
      <c r="GU20" s="199"/>
      <c r="GV20" s="199"/>
      <c r="GW20" s="199"/>
      <c r="GX20" s="199"/>
      <c r="GY20" s="199"/>
      <c r="GZ20" s="199"/>
      <c r="HA20" s="199"/>
      <c r="HB20" s="199"/>
      <c r="HC20" s="199"/>
      <c r="HD20" s="199"/>
      <c r="HE20" s="199"/>
      <c r="HF20" s="199"/>
      <c r="HG20" s="199"/>
      <c r="HH20" s="199"/>
      <c r="HI20" s="199"/>
      <c r="HJ20" s="199"/>
      <c r="HK20" s="199"/>
      <c r="HL20" s="199"/>
      <c r="HM20" s="199"/>
    </row>
    <row r="21" spans="1:221" ht="23.25" x14ac:dyDescent="0.35">
      <c r="A21" s="215" t="s">
        <v>751</v>
      </c>
      <c r="B21" s="215" t="s">
        <v>749</v>
      </c>
      <c r="C21" s="215" t="s">
        <v>750</v>
      </c>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c r="CY21" s="199"/>
      <c r="CZ21" s="199"/>
      <c r="DA21" s="199"/>
      <c r="DB21" s="199"/>
      <c r="DC21" s="199"/>
      <c r="DD21" s="199"/>
      <c r="DE21" s="199"/>
      <c r="DF21" s="199"/>
      <c r="DG21" s="199"/>
      <c r="DH21" s="199"/>
      <c r="DI21" s="199"/>
      <c r="DJ21" s="199"/>
      <c r="DK21" s="199"/>
      <c r="DL21" s="199"/>
      <c r="DM21" s="199"/>
      <c r="DN21" s="199"/>
      <c r="DO21" s="199"/>
      <c r="DP21" s="199"/>
      <c r="DQ21" s="199"/>
      <c r="DR21" s="199"/>
      <c r="DS21" s="199"/>
      <c r="DT21" s="199"/>
      <c r="DU21" s="199"/>
      <c r="DV21" s="199"/>
      <c r="DW21" s="199"/>
      <c r="DX21" s="199"/>
      <c r="DY21" s="199"/>
      <c r="DZ21" s="199"/>
      <c r="EA21" s="199"/>
      <c r="EB21" s="199"/>
      <c r="EC21" s="199"/>
      <c r="ED21" s="199"/>
      <c r="EE21" s="199"/>
      <c r="EF21" s="199"/>
      <c r="EG21" s="199"/>
      <c r="EH21" s="199"/>
      <c r="EI21" s="199"/>
      <c r="EJ21" s="199"/>
      <c r="EK21" s="199"/>
      <c r="EL21" s="199"/>
      <c r="EM21" s="199"/>
      <c r="EN21" s="199"/>
      <c r="EO21" s="199"/>
      <c r="EP21" s="199"/>
      <c r="EQ21" s="199"/>
      <c r="ER21" s="199"/>
      <c r="ES21" s="199"/>
      <c r="ET21" s="199"/>
      <c r="EU21" s="199"/>
      <c r="EV21" s="199"/>
      <c r="EW21" s="199"/>
      <c r="EX21" s="199"/>
      <c r="EY21" s="199"/>
      <c r="EZ21" s="199"/>
      <c r="FA21" s="199"/>
      <c r="FB21" s="199"/>
      <c r="FC21" s="199"/>
      <c r="FD21" s="199"/>
      <c r="FE21" s="199"/>
      <c r="FF21" s="199"/>
      <c r="FG21" s="199"/>
      <c r="FH21" s="199"/>
      <c r="FI21" s="199"/>
      <c r="FJ21" s="199"/>
      <c r="FK21" s="199"/>
      <c r="FL21" s="199"/>
      <c r="FM21" s="199"/>
      <c r="FN21" s="199"/>
      <c r="FO21" s="199"/>
      <c r="FP21" s="199"/>
      <c r="FQ21" s="199"/>
      <c r="FR21" s="199"/>
      <c r="FS21" s="199"/>
      <c r="FT21" s="199"/>
      <c r="FU21" s="199"/>
      <c r="FV21" s="199"/>
      <c r="FW21" s="199"/>
      <c r="FX21" s="199"/>
      <c r="FY21" s="199"/>
      <c r="FZ21" s="199"/>
      <c r="GA21" s="199"/>
      <c r="GB21" s="199"/>
      <c r="GC21" s="199"/>
      <c r="GD21" s="199"/>
      <c r="GE21" s="199"/>
      <c r="GF21" s="199"/>
      <c r="GG21" s="199"/>
      <c r="GH21" s="199"/>
      <c r="GI21" s="199"/>
      <c r="GJ21" s="199"/>
      <c r="GK21" s="199"/>
      <c r="GL21" s="199"/>
      <c r="GM21" s="199"/>
      <c r="GN21" s="199"/>
      <c r="GO21" s="199"/>
      <c r="GP21" s="199"/>
      <c r="GQ21" s="199"/>
      <c r="GR21" s="199"/>
      <c r="GS21" s="199"/>
      <c r="GT21" s="199"/>
      <c r="GU21" s="199"/>
      <c r="GV21" s="199"/>
      <c r="GW21" s="199"/>
      <c r="GX21" s="199"/>
      <c r="GY21" s="199"/>
      <c r="GZ21" s="199"/>
      <c r="HA21" s="199"/>
      <c r="HB21" s="199"/>
      <c r="HC21" s="199"/>
      <c r="HD21" s="199"/>
      <c r="HE21" s="199"/>
      <c r="HF21" s="199"/>
      <c r="HG21" s="199"/>
      <c r="HH21" s="199"/>
      <c r="HI21" s="199"/>
      <c r="HJ21" s="199"/>
      <c r="HK21" s="199"/>
      <c r="HL21" s="199"/>
      <c r="HM21" s="199"/>
    </row>
    <row r="22" spans="1:221" x14ac:dyDescent="0.25">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c r="CY22" s="199"/>
      <c r="CZ22" s="199"/>
      <c r="DA22" s="199"/>
      <c r="DB22" s="199"/>
      <c r="DC22" s="199"/>
      <c r="DD22" s="199"/>
      <c r="DE22" s="199"/>
      <c r="DF22" s="199"/>
      <c r="DG22" s="199"/>
      <c r="DH22" s="199"/>
      <c r="DI22" s="199"/>
      <c r="DJ22" s="199"/>
      <c r="DK22" s="199"/>
      <c r="DL22" s="199"/>
      <c r="DM22" s="199"/>
      <c r="DN22" s="199"/>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199"/>
      <c r="EO22" s="199"/>
      <c r="EP22" s="199"/>
      <c r="EQ22" s="199"/>
      <c r="ER22" s="199"/>
      <c r="ES22" s="199"/>
      <c r="ET22" s="199"/>
      <c r="EU22" s="199"/>
      <c r="EV22" s="199"/>
      <c r="EW22" s="199"/>
      <c r="EX22" s="199"/>
      <c r="EY22" s="199"/>
      <c r="EZ22" s="199"/>
      <c r="FA22" s="199"/>
      <c r="FB22" s="199"/>
      <c r="FC22" s="199"/>
      <c r="FD22" s="199"/>
      <c r="FE22" s="199"/>
      <c r="FF22" s="199"/>
      <c r="FG22" s="199"/>
      <c r="FH22" s="199"/>
      <c r="FI22" s="199"/>
      <c r="FJ22" s="199"/>
      <c r="FK22" s="199"/>
      <c r="FL22" s="199"/>
      <c r="FM22" s="199"/>
      <c r="FN22" s="199"/>
      <c r="FO22" s="199"/>
      <c r="FP22" s="199"/>
      <c r="FQ22" s="199"/>
      <c r="FR22" s="199"/>
      <c r="FS22" s="199"/>
      <c r="FT22" s="199"/>
      <c r="FU22" s="199"/>
      <c r="FV22" s="199"/>
      <c r="FW22" s="199"/>
      <c r="FX22" s="199"/>
      <c r="FY22" s="199"/>
      <c r="FZ22" s="199"/>
      <c r="GA22" s="199"/>
      <c r="GB22" s="199"/>
      <c r="GC22" s="199"/>
      <c r="GD22" s="199"/>
      <c r="GE22" s="199"/>
      <c r="GF22" s="199"/>
      <c r="GG22" s="199"/>
      <c r="GH22" s="199"/>
      <c r="GI22" s="199"/>
      <c r="GJ22" s="199"/>
      <c r="GK22" s="199"/>
      <c r="GL22" s="199"/>
      <c r="GM22" s="199"/>
      <c r="GN22" s="199"/>
      <c r="GO22" s="199"/>
      <c r="GP22" s="199"/>
      <c r="GQ22" s="199"/>
      <c r="GR22" s="199"/>
      <c r="GS22" s="199"/>
      <c r="GT22" s="199"/>
      <c r="GU22" s="199"/>
      <c r="GV22" s="199"/>
      <c r="GW22" s="199"/>
      <c r="GX22" s="199"/>
      <c r="GY22" s="199"/>
      <c r="GZ22" s="199"/>
      <c r="HA22" s="199"/>
      <c r="HB22" s="199"/>
      <c r="HC22" s="199"/>
      <c r="HD22" s="199"/>
      <c r="HE22" s="199"/>
      <c r="HF22" s="199"/>
      <c r="HG22" s="199"/>
      <c r="HH22" s="199"/>
      <c r="HI22" s="199"/>
      <c r="HJ22" s="199"/>
      <c r="HK22" s="199"/>
      <c r="HL22" s="199"/>
      <c r="HM22" s="199"/>
    </row>
    <row r="23" spans="1:221"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c r="BR23" s="199"/>
      <c r="BS23" s="199"/>
      <c r="BT23" s="199"/>
      <c r="BU23" s="199"/>
      <c r="BV23" s="199"/>
      <c r="BW23" s="199"/>
      <c r="BX23" s="199"/>
      <c r="BY23" s="199"/>
      <c r="BZ23" s="199"/>
      <c r="CA23" s="199"/>
      <c r="CB23" s="199"/>
      <c r="CC23" s="199"/>
      <c r="CD23" s="199"/>
      <c r="CE23" s="199"/>
      <c r="CF23" s="199"/>
      <c r="CG23" s="199"/>
      <c r="CH23" s="199"/>
      <c r="CI23" s="199"/>
      <c r="CJ23" s="199"/>
      <c r="CK23" s="199"/>
      <c r="CL23" s="199"/>
      <c r="CM23" s="199"/>
      <c r="CN23" s="199"/>
      <c r="CO23" s="199"/>
      <c r="CP23" s="199"/>
      <c r="CQ23" s="199"/>
      <c r="CR23" s="199"/>
      <c r="CS23" s="199"/>
      <c r="CT23" s="199"/>
      <c r="CU23" s="199"/>
      <c r="CV23" s="199"/>
      <c r="CW23" s="199"/>
      <c r="CX23" s="199"/>
      <c r="CY23" s="199"/>
      <c r="CZ23" s="199"/>
      <c r="DA23" s="199"/>
      <c r="DB23" s="199"/>
      <c r="DC23" s="199"/>
      <c r="DD23" s="199"/>
      <c r="DE23" s="199"/>
      <c r="DF23" s="199"/>
      <c r="DG23" s="199"/>
      <c r="DH23" s="199"/>
      <c r="DI23" s="199"/>
      <c r="DJ23" s="199"/>
      <c r="DK23" s="199"/>
      <c r="DL23" s="199"/>
      <c r="DM23" s="199"/>
      <c r="DN23" s="199"/>
      <c r="DO23" s="199"/>
      <c r="DP23" s="199"/>
      <c r="DQ23" s="199"/>
      <c r="DR23" s="199"/>
      <c r="DS23" s="199"/>
      <c r="DT23" s="199"/>
      <c r="DU23" s="199"/>
      <c r="DV23" s="199"/>
      <c r="DW23" s="199"/>
      <c r="DX23" s="199"/>
      <c r="DY23" s="199"/>
      <c r="DZ23" s="199"/>
      <c r="EA23" s="199"/>
      <c r="EB23" s="199"/>
      <c r="EC23" s="199"/>
      <c r="ED23" s="199"/>
      <c r="EE23" s="199"/>
      <c r="EF23" s="199"/>
      <c r="EG23" s="199"/>
      <c r="EH23" s="199"/>
      <c r="EI23" s="199"/>
      <c r="EJ23" s="199"/>
      <c r="EK23" s="199"/>
      <c r="EL23" s="199"/>
      <c r="EM23" s="199"/>
      <c r="EN23" s="199"/>
      <c r="EO23" s="199"/>
      <c r="EP23" s="199"/>
      <c r="EQ23" s="199"/>
      <c r="ER23" s="199"/>
      <c r="ES23" s="199"/>
      <c r="ET23" s="199"/>
      <c r="EU23" s="199"/>
      <c r="EV23" s="199"/>
      <c r="EW23" s="199"/>
      <c r="EX23" s="199"/>
      <c r="EY23" s="199"/>
      <c r="EZ23" s="199"/>
      <c r="FA23" s="199"/>
      <c r="FB23" s="199"/>
      <c r="FC23" s="199"/>
      <c r="FD23" s="199"/>
      <c r="FE23" s="199"/>
      <c r="FF23" s="199"/>
      <c r="FG23" s="199"/>
      <c r="FH23" s="199"/>
      <c r="FI23" s="199"/>
      <c r="FJ23" s="199"/>
      <c r="FK23" s="199"/>
      <c r="FL23" s="199"/>
      <c r="FM23" s="199"/>
      <c r="FN23" s="199"/>
      <c r="FO23" s="199"/>
      <c r="FP23" s="199"/>
      <c r="FQ23" s="199"/>
      <c r="FR23" s="199"/>
      <c r="FS23" s="199"/>
      <c r="FT23" s="199"/>
      <c r="FU23" s="199"/>
      <c r="FV23" s="199"/>
      <c r="FW23" s="199"/>
      <c r="FX23" s="199"/>
      <c r="FY23" s="199"/>
      <c r="FZ23" s="199"/>
      <c r="GA23" s="199"/>
      <c r="GB23" s="199"/>
      <c r="GC23" s="199"/>
      <c r="GD23" s="199"/>
      <c r="GE23" s="199"/>
      <c r="GF23" s="199"/>
      <c r="GG23" s="199"/>
      <c r="GH23" s="199"/>
      <c r="GI23" s="199"/>
      <c r="GJ23" s="199"/>
      <c r="GK23" s="199"/>
      <c r="GL23" s="199"/>
      <c r="GM23" s="199"/>
      <c r="GN23" s="199"/>
      <c r="GO23" s="199"/>
      <c r="GP23" s="199"/>
      <c r="GQ23" s="199"/>
      <c r="GR23" s="199"/>
      <c r="GS23" s="199"/>
      <c r="GT23" s="199"/>
      <c r="GU23" s="199"/>
      <c r="GV23" s="199"/>
      <c r="GW23" s="199"/>
      <c r="GX23" s="199"/>
      <c r="GY23" s="199"/>
      <c r="GZ23" s="199"/>
      <c r="HA23" s="199"/>
      <c r="HB23" s="199"/>
      <c r="HC23" s="199"/>
      <c r="HD23" s="199"/>
      <c r="HE23" s="199"/>
      <c r="HF23" s="199"/>
      <c r="HG23" s="199"/>
      <c r="HH23" s="199"/>
      <c r="HI23" s="199"/>
      <c r="HJ23" s="199"/>
      <c r="HK23" s="199"/>
      <c r="HL23" s="199"/>
      <c r="HM23" s="199"/>
    </row>
    <row r="24" spans="1:221"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c r="BL24" s="199"/>
      <c r="BM24" s="199"/>
      <c r="BN24" s="199"/>
      <c r="BO24" s="199"/>
      <c r="BP24" s="199"/>
      <c r="BQ24" s="199"/>
      <c r="BR24" s="199"/>
      <c r="BS24" s="199"/>
      <c r="BT24" s="199"/>
      <c r="BU24" s="199"/>
      <c r="BV24" s="199"/>
      <c r="BW24" s="199"/>
      <c r="BX24" s="199"/>
      <c r="BY24" s="199"/>
      <c r="BZ24" s="199"/>
      <c r="CA24" s="199"/>
      <c r="CB24" s="199"/>
      <c r="CC24" s="199"/>
      <c r="CD24" s="199"/>
      <c r="CE24" s="199"/>
      <c r="CF24" s="199"/>
      <c r="CG24" s="199"/>
      <c r="CH24" s="199"/>
      <c r="CI24" s="199"/>
      <c r="CJ24" s="199"/>
      <c r="CK24" s="199"/>
      <c r="CL24" s="199"/>
      <c r="CM24" s="199"/>
      <c r="CN24" s="199"/>
      <c r="CO24" s="199"/>
      <c r="CP24" s="199"/>
      <c r="CQ24" s="199"/>
      <c r="CR24" s="199"/>
      <c r="CS24" s="199"/>
      <c r="CT24" s="199"/>
      <c r="CU24" s="199"/>
      <c r="CV24" s="199"/>
      <c r="CW24" s="199"/>
      <c r="CX24" s="199"/>
      <c r="CY24" s="199"/>
      <c r="CZ24" s="199"/>
      <c r="DA24" s="199"/>
      <c r="DB24" s="199"/>
      <c r="DC24" s="199"/>
      <c r="DD24" s="199"/>
      <c r="DE24" s="199"/>
      <c r="DF24" s="199"/>
      <c r="DG24" s="199"/>
      <c r="DH24" s="199"/>
      <c r="DI24" s="199"/>
      <c r="DJ24" s="199"/>
      <c r="DK24" s="199"/>
      <c r="DL24" s="199"/>
      <c r="DM24" s="199"/>
      <c r="DN24" s="199"/>
      <c r="DO24" s="199"/>
      <c r="DP24" s="199"/>
      <c r="DQ24" s="199"/>
      <c r="DR24" s="199"/>
      <c r="DS24" s="199"/>
      <c r="DT24" s="199"/>
      <c r="DU24" s="199"/>
      <c r="DV24" s="199"/>
      <c r="DW24" s="199"/>
      <c r="DX24" s="199"/>
      <c r="DY24" s="199"/>
      <c r="DZ24" s="199"/>
      <c r="EA24" s="199"/>
      <c r="EB24" s="199"/>
      <c r="EC24" s="199"/>
      <c r="ED24" s="199"/>
      <c r="EE24" s="199"/>
      <c r="EF24" s="199"/>
      <c r="EG24" s="199"/>
      <c r="EH24" s="199"/>
      <c r="EI24" s="199"/>
      <c r="EJ24" s="199"/>
      <c r="EK24" s="199"/>
      <c r="EL24" s="199"/>
      <c r="EM24" s="199"/>
      <c r="EN24" s="199"/>
      <c r="EO24" s="199"/>
      <c r="EP24" s="199"/>
      <c r="EQ24" s="199"/>
      <c r="ER24" s="199"/>
      <c r="ES24" s="199"/>
      <c r="ET24" s="199"/>
      <c r="EU24" s="199"/>
      <c r="EV24" s="199"/>
      <c r="EW24" s="199"/>
      <c r="EX24" s="199"/>
      <c r="EY24" s="199"/>
      <c r="EZ24" s="199"/>
      <c r="FA24" s="199"/>
      <c r="FB24" s="199"/>
      <c r="FC24" s="199"/>
      <c r="FD24" s="199"/>
      <c r="FE24" s="199"/>
      <c r="FF24" s="199"/>
      <c r="FG24" s="199"/>
      <c r="FH24" s="199"/>
      <c r="FI24" s="199"/>
      <c r="FJ24" s="199"/>
      <c r="FK24" s="199"/>
      <c r="FL24" s="199"/>
      <c r="FM24" s="199"/>
      <c r="FN24" s="199"/>
      <c r="FO24" s="199"/>
      <c r="FP24" s="199"/>
      <c r="FQ24" s="199"/>
      <c r="FR24" s="199"/>
      <c r="FS24" s="199"/>
      <c r="FT24" s="199"/>
      <c r="FU24" s="199"/>
      <c r="FV24" s="199"/>
      <c r="FW24" s="199"/>
      <c r="FX24" s="199"/>
      <c r="FY24" s="199"/>
      <c r="FZ24" s="199"/>
      <c r="GA24" s="199"/>
      <c r="GB24" s="199"/>
      <c r="GC24" s="199"/>
      <c r="GD24" s="199"/>
      <c r="GE24" s="199"/>
      <c r="GF24" s="199"/>
      <c r="GG24" s="199"/>
      <c r="GH24" s="199"/>
      <c r="GI24" s="199"/>
      <c r="GJ24" s="199"/>
      <c r="GK24" s="199"/>
      <c r="GL24" s="199"/>
      <c r="GM24" s="199"/>
      <c r="GN24" s="199"/>
      <c r="GO24" s="199"/>
      <c r="GP24" s="199"/>
      <c r="GQ24" s="199"/>
      <c r="GR24" s="199"/>
      <c r="GS24" s="199"/>
      <c r="GT24" s="199"/>
      <c r="GU24" s="199"/>
      <c r="GV24" s="199"/>
      <c r="GW24" s="199"/>
      <c r="GX24" s="199"/>
      <c r="GY24" s="199"/>
      <c r="GZ24" s="199"/>
      <c r="HA24" s="199"/>
      <c r="HB24" s="199"/>
      <c r="HC24" s="199"/>
      <c r="HD24" s="199"/>
      <c r="HE24" s="199"/>
      <c r="HF24" s="199"/>
      <c r="HG24" s="199"/>
      <c r="HH24" s="199"/>
      <c r="HI24" s="199"/>
      <c r="HJ24" s="199"/>
      <c r="HK24" s="199"/>
      <c r="HL24" s="199"/>
      <c r="HM24" s="199"/>
    </row>
    <row r="25" spans="1:221"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c r="BR25" s="199"/>
      <c r="BS25" s="199"/>
      <c r="BT25" s="199"/>
      <c r="BU25" s="199"/>
      <c r="BV25" s="199"/>
      <c r="BW25" s="199"/>
      <c r="BX25" s="199"/>
      <c r="BY25" s="199"/>
      <c r="BZ25" s="199"/>
      <c r="CA25" s="199"/>
      <c r="CB25" s="199"/>
      <c r="CC25" s="199"/>
      <c r="CD25" s="199"/>
      <c r="CE25" s="199"/>
      <c r="CF25" s="199"/>
      <c r="CG25" s="199"/>
      <c r="CH25" s="199"/>
      <c r="CI25" s="199"/>
      <c r="CJ25" s="199"/>
      <c r="CK25" s="199"/>
      <c r="CL25" s="199"/>
      <c r="CM25" s="199"/>
      <c r="CN25" s="199"/>
      <c r="CO25" s="199"/>
      <c r="CP25" s="199"/>
      <c r="CQ25" s="199"/>
      <c r="CR25" s="199"/>
      <c r="CS25" s="199"/>
      <c r="CT25" s="199"/>
      <c r="CU25" s="199"/>
      <c r="CV25" s="199"/>
      <c r="CW25" s="199"/>
      <c r="CX25" s="199"/>
      <c r="CY25" s="199"/>
      <c r="CZ25" s="199"/>
      <c r="DA25" s="199"/>
      <c r="DB25" s="199"/>
      <c r="DC25" s="199"/>
      <c r="DD25" s="199"/>
      <c r="DE25" s="199"/>
      <c r="DF25" s="199"/>
      <c r="DG25" s="199"/>
      <c r="DH25" s="199"/>
      <c r="DI25" s="199"/>
      <c r="DJ25" s="199"/>
      <c r="DK25" s="199"/>
      <c r="DL25" s="199"/>
      <c r="DM25" s="199"/>
      <c r="DN25" s="199"/>
      <c r="DO25" s="199"/>
      <c r="DP25" s="199"/>
      <c r="DQ25" s="199"/>
      <c r="DR25" s="199"/>
      <c r="DS25" s="199"/>
      <c r="DT25" s="199"/>
      <c r="DU25" s="199"/>
      <c r="DV25" s="199"/>
      <c r="DW25" s="199"/>
      <c r="DX25" s="199"/>
      <c r="DY25" s="199"/>
      <c r="DZ25" s="199"/>
      <c r="EA25" s="199"/>
      <c r="EB25" s="199"/>
      <c r="EC25" s="199"/>
      <c r="ED25" s="199"/>
      <c r="EE25" s="199"/>
      <c r="EF25" s="199"/>
      <c r="EG25" s="199"/>
      <c r="EH25" s="199"/>
      <c r="EI25" s="199"/>
      <c r="EJ25" s="199"/>
      <c r="EK25" s="199"/>
      <c r="EL25" s="199"/>
      <c r="EM25" s="199"/>
      <c r="EN25" s="199"/>
      <c r="EO25" s="199"/>
      <c r="EP25" s="199"/>
      <c r="EQ25" s="199"/>
      <c r="ER25" s="199"/>
      <c r="ES25" s="199"/>
      <c r="ET25" s="199"/>
      <c r="EU25" s="199"/>
      <c r="EV25" s="199"/>
      <c r="EW25" s="199"/>
      <c r="EX25" s="199"/>
      <c r="EY25" s="199"/>
      <c r="EZ25" s="199"/>
      <c r="FA25" s="199"/>
      <c r="FB25" s="199"/>
      <c r="FC25" s="199"/>
      <c r="FD25" s="199"/>
      <c r="FE25" s="199"/>
      <c r="FF25" s="199"/>
      <c r="FG25" s="199"/>
      <c r="FH25" s="199"/>
      <c r="FI25" s="199"/>
      <c r="FJ25" s="199"/>
      <c r="FK25" s="199"/>
      <c r="FL25" s="199"/>
      <c r="FM25" s="199"/>
      <c r="FN25" s="199"/>
      <c r="FO25" s="199"/>
      <c r="FP25" s="199"/>
      <c r="FQ25" s="199"/>
      <c r="FR25" s="199"/>
      <c r="FS25" s="199"/>
      <c r="FT25" s="199"/>
      <c r="FU25" s="199"/>
      <c r="FV25" s="199"/>
      <c r="FW25" s="199"/>
      <c r="FX25" s="199"/>
      <c r="FY25" s="199"/>
      <c r="FZ25" s="199"/>
      <c r="GA25" s="199"/>
      <c r="GB25" s="199"/>
      <c r="GC25" s="199"/>
      <c r="GD25" s="199"/>
      <c r="GE25" s="199"/>
      <c r="GF25" s="199"/>
      <c r="GG25" s="199"/>
      <c r="GH25" s="199"/>
      <c r="GI25" s="199"/>
      <c r="GJ25" s="199"/>
      <c r="GK25" s="199"/>
      <c r="GL25" s="199"/>
      <c r="GM25" s="199"/>
      <c r="GN25" s="199"/>
      <c r="GO25" s="199"/>
      <c r="GP25" s="199"/>
      <c r="GQ25" s="199"/>
      <c r="GR25" s="199"/>
      <c r="GS25" s="199"/>
      <c r="GT25" s="199"/>
      <c r="GU25" s="199"/>
      <c r="GV25" s="199"/>
      <c r="GW25" s="199"/>
      <c r="GX25" s="199"/>
      <c r="GY25" s="199"/>
      <c r="GZ25" s="199"/>
      <c r="HA25" s="199"/>
      <c r="HB25" s="199"/>
      <c r="HC25" s="199"/>
      <c r="HD25" s="199"/>
      <c r="HE25" s="199"/>
      <c r="HF25" s="199"/>
      <c r="HG25" s="199"/>
      <c r="HH25" s="199"/>
      <c r="HI25" s="199"/>
      <c r="HJ25" s="199"/>
      <c r="HK25" s="199"/>
      <c r="HL25" s="199"/>
      <c r="HM25" s="199"/>
    </row>
    <row r="26" spans="1:22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99"/>
      <c r="BL26" s="199"/>
      <c r="BM26" s="199"/>
      <c r="BN26" s="199"/>
      <c r="BO26" s="199"/>
      <c r="BP26" s="199"/>
      <c r="BQ26" s="199"/>
      <c r="BR26" s="199"/>
      <c r="BS26" s="199"/>
      <c r="BT26" s="199"/>
      <c r="BU26" s="199"/>
      <c r="BV26" s="199"/>
      <c r="BW26" s="199"/>
      <c r="BX26" s="199"/>
      <c r="BY26" s="199"/>
      <c r="BZ26" s="199"/>
      <c r="CA26" s="199"/>
      <c r="CB26" s="199"/>
      <c r="CC26" s="199"/>
      <c r="CD26" s="199"/>
      <c r="CE26" s="199"/>
      <c r="CF26" s="199"/>
      <c r="CG26" s="199"/>
      <c r="CH26" s="199"/>
      <c r="CI26" s="199"/>
      <c r="CJ26" s="199"/>
      <c r="CK26" s="199"/>
      <c r="CL26" s="199"/>
      <c r="CM26" s="199"/>
      <c r="CN26" s="199"/>
      <c r="CO26" s="199"/>
      <c r="CP26" s="199"/>
      <c r="CQ26" s="199"/>
      <c r="CR26" s="199"/>
      <c r="CS26" s="199"/>
      <c r="CT26" s="199"/>
      <c r="CU26" s="199"/>
      <c r="CV26" s="199"/>
      <c r="CW26" s="199"/>
      <c r="CX26" s="199"/>
      <c r="CY26" s="199"/>
      <c r="CZ26" s="199"/>
      <c r="DA26" s="199"/>
      <c r="DB26" s="199"/>
      <c r="DC26" s="199"/>
      <c r="DD26" s="199"/>
      <c r="DE26" s="199"/>
      <c r="DF26" s="199"/>
      <c r="DG26" s="199"/>
      <c r="DH26" s="199"/>
      <c r="DI26" s="199"/>
      <c r="DJ26" s="199"/>
      <c r="DK26" s="199"/>
      <c r="DL26" s="199"/>
      <c r="DM26" s="199"/>
      <c r="DN26" s="199"/>
      <c r="DO26" s="199"/>
      <c r="DP26" s="199"/>
      <c r="DQ26" s="199"/>
      <c r="DR26" s="199"/>
      <c r="DS26" s="199"/>
      <c r="DT26" s="199"/>
      <c r="DU26" s="199"/>
      <c r="DV26" s="199"/>
      <c r="DW26" s="199"/>
      <c r="DX26" s="199"/>
      <c r="DY26" s="199"/>
      <c r="DZ26" s="199"/>
      <c r="EA26" s="199"/>
      <c r="EB26" s="199"/>
      <c r="EC26" s="199"/>
      <c r="ED26" s="199"/>
      <c r="EE26" s="199"/>
      <c r="EF26" s="199"/>
      <c r="EG26" s="199"/>
      <c r="EH26" s="199"/>
      <c r="EI26" s="199"/>
      <c r="EJ26" s="199"/>
      <c r="EK26" s="199"/>
      <c r="EL26" s="199"/>
      <c r="EM26" s="199"/>
      <c r="EN26" s="199"/>
      <c r="EO26" s="199"/>
      <c r="EP26" s="199"/>
      <c r="EQ26" s="199"/>
      <c r="ER26" s="199"/>
      <c r="ES26" s="199"/>
      <c r="ET26" s="199"/>
      <c r="EU26" s="199"/>
      <c r="EV26" s="199"/>
      <c r="EW26" s="199"/>
      <c r="EX26" s="199"/>
      <c r="EY26" s="199"/>
      <c r="EZ26" s="199"/>
      <c r="FA26" s="199"/>
      <c r="FB26" s="199"/>
      <c r="FC26" s="199"/>
      <c r="FD26" s="199"/>
      <c r="FE26" s="199"/>
      <c r="FF26" s="199"/>
      <c r="FG26" s="199"/>
      <c r="FH26" s="199"/>
      <c r="FI26" s="199"/>
      <c r="FJ26" s="199"/>
      <c r="FK26" s="199"/>
      <c r="FL26" s="199"/>
      <c r="FM26" s="199"/>
      <c r="FN26" s="199"/>
      <c r="FO26" s="199"/>
      <c r="FP26" s="199"/>
      <c r="FQ26" s="199"/>
      <c r="FR26" s="199"/>
      <c r="FS26" s="199"/>
      <c r="FT26" s="199"/>
      <c r="FU26" s="199"/>
      <c r="FV26" s="199"/>
      <c r="FW26" s="199"/>
      <c r="FX26" s="199"/>
      <c r="FY26" s="199"/>
      <c r="FZ26" s="199"/>
      <c r="GA26" s="199"/>
      <c r="GB26" s="199"/>
      <c r="GC26" s="199"/>
      <c r="GD26" s="199"/>
      <c r="GE26" s="199"/>
      <c r="GF26" s="199"/>
      <c r="GG26" s="199"/>
      <c r="GH26" s="199"/>
      <c r="GI26" s="199"/>
      <c r="GJ26" s="199"/>
      <c r="GK26" s="199"/>
      <c r="GL26" s="199"/>
      <c r="GM26" s="199"/>
      <c r="GN26" s="199"/>
      <c r="GO26" s="199"/>
      <c r="GP26" s="199"/>
      <c r="GQ26" s="199"/>
      <c r="GR26" s="199"/>
      <c r="GS26" s="199"/>
      <c r="GT26" s="199"/>
      <c r="GU26" s="199"/>
      <c r="GV26" s="199"/>
      <c r="GW26" s="199"/>
      <c r="GX26" s="199"/>
      <c r="GY26" s="199"/>
      <c r="GZ26" s="199"/>
      <c r="HA26" s="199"/>
      <c r="HB26" s="199"/>
      <c r="HC26" s="199"/>
      <c r="HD26" s="199"/>
      <c r="HE26" s="199"/>
      <c r="HF26" s="199"/>
      <c r="HG26" s="199"/>
      <c r="HH26" s="199"/>
      <c r="HI26" s="199"/>
      <c r="HJ26" s="199"/>
      <c r="HK26" s="199"/>
      <c r="HL26" s="199"/>
      <c r="HM26" s="199"/>
    </row>
    <row r="27" spans="1:221"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c r="FP27" s="199"/>
      <c r="FQ27" s="199"/>
      <c r="FR27" s="199"/>
      <c r="FS27" s="199"/>
      <c r="FT27" s="199"/>
      <c r="FU27" s="199"/>
      <c r="FV27" s="199"/>
      <c r="FW27" s="199"/>
      <c r="FX27" s="199"/>
      <c r="FY27" s="199"/>
      <c r="FZ27" s="199"/>
      <c r="GA27" s="199"/>
      <c r="GB27" s="199"/>
      <c r="GC27" s="199"/>
      <c r="GD27" s="199"/>
      <c r="GE27" s="199"/>
      <c r="GF27" s="199"/>
      <c r="GG27" s="199"/>
      <c r="GH27" s="199"/>
      <c r="GI27" s="199"/>
      <c r="GJ27" s="199"/>
      <c r="GK27" s="199"/>
      <c r="GL27" s="199"/>
      <c r="GM27" s="199"/>
      <c r="GN27" s="199"/>
      <c r="GO27" s="199"/>
      <c r="GP27" s="199"/>
      <c r="GQ27" s="199"/>
      <c r="GR27" s="199"/>
      <c r="GS27" s="199"/>
      <c r="GT27" s="199"/>
      <c r="GU27" s="199"/>
      <c r="GV27" s="199"/>
      <c r="GW27" s="199"/>
      <c r="GX27" s="199"/>
      <c r="GY27" s="199"/>
      <c r="GZ27" s="199"/>
      <c r="HA27" s="199"/>
      <c r="HB27" s="199"/>
      <c r="HC27" s="199"/>
      <c r="HD27" s="199"/>
      <c r="HE27" s="199"/>
      <c r="HF27" s="199"/>
      <c r="HG27" s="199"/>
      <c r="HH27" s="199"/>
      <c r="HI27" s="199"/>
      <c r="HJ27" s="199"/>
      <c r="HK27" s="199"/>
      <c r="HL27" s="199"/>
      <c r="HM27" s="199"/>
    </row>
    <row r="28" spans="1:221"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c r="AC28" s="199"/>
      <c r="AD28" s="199"/>
      <c r="AG28" s="199"/>
      <c r="AH28" s="199"/>
      <c r="AI28" s="199"/>
      <c r="AJ28" s="199"/>
      <c r="AK28" s="199"/>
      <c r="AL28" s="199"/>
      <c r="AM28" s="199"/>
      <c r="AN28" s="199"/>
      <c r="AO28" s="199"/>
      <c r="AP28" s="199"/>
      <c r="AQ28" s="199"/>
      <c r="AR28" s="199"/>
      <c r="AS28" s="199"/>
      <c r="AT28" s="199"/>
      <c r="AU28" s="199"/>
      <c r="AV28" s="199"/>
      <c r="AW28" s="199"/>
      <c r="AX28" s="199"/>
      <c r="AY28" s="199"/>
      <c r="AZ28" s="199"/>
      <c r="BA28" s="199"/>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c r="FP28" s="199"/>
      <c r="FQ28" s="199"/>
      <c r="FR28" s="199"/>
      <c r="FS28" s="199"/>
      <c r="FT28" s="199"/>
      <c r="FU28" s="199"/>
      <c r="FV28" s="199"/>
      <c r="FW28" s="199"/>
      <c r="FX28" s="199"/>
      <c r="FY28" s="199"/>
      <c r="FZ28" s="199"/>
      <c r="GA28" s="199"/>
      <c r="GB28" s="199"/>
      <c r="GC28" s="199"/>
      <c r="GD28" s="199"/>
      <c r="GE28" s="199"/>
      <c r="GF28" s="199"/>
      <c r="GG28" s="199"/>
      <c r="GH28" s="199"/>
      <c r="GI28" s="199"/>
      <c r="GJ28" s="199"/>
      <c r="GK28" s="199"/>
      <c r="GL28" s="199"/>
      <c r="GM28" s="199"/>
      <c r="GN28" s="199"/>
      <c r="GO28" s="199"/>
      <c r="GP28" s="199"/>
      <c r="GQ28" s="199"/>
      <c r="GR28" s="199"/>
      <c r="GS28" s="199"/>
      <c r="GT28" s="199"/>
      <c r="GU28" s="199"/>
      <c r="GV28" s="199"/>
      <c r="GW28" s="199"/>
      <c r="GX28" s="199"/>
      <c r="GY28" s="199"/>
      <c r="GZ28" s="199"/>
      <c r="HA28" s="199"/>
      <c r="HB28" s="199"/>
      <c r="HC28" s="199"/>
      <c r="HD28" s="199"/>
      <c r="HE28" s="199"/>
      <c r="HF28" s="199"/>
      <c r="HG28" s="199"/>
      <c r="HH28" s="199"/>
      <c r="HI28" s="199"/>
      <c r="HJ28" s="199"/>
      <c r="HK28" s="199"/>
      <c r="HL28" s="199"/>
      <c r="HM28" s="199"/>
    </row>
    <row r="29" spans="1:221"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G29" s="199"/>
      <c r="AH29" s="199"/>
      <c r="AI29" s="199"/>
      <c r="AJ29" s="199"/>
      <c r="AK29" s="199"/>
      <c r="AL29" s="199"/>
      <c r="AM29" s="199"/>
      <c r="AN29" s="199"/>
      <c r="AO29" s="199"/>
      <c r="AP29" s="199"/>
      <c r="AQ29" s="199"/>
      <c r="AR29" s="199"/>
      <c r="AS29" s="199"/>
      <c r="AT29" s="199"/>
      <c r="AU29" s="199"/>
      <c r="AV29" s="199"/>
      <c r="AW29" s="199"/>
      <c r="AX29" s="199"/>
      <c r="AY29" s="199"/>
      <c r="AZ29" s="199"/>
      <c r="BA29" s="19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199"/>
      <c r="DV29" s="199"/>
      <c r="DW29" s="199"/>
      <c r="DX29" s="199"/>
      <c r="DY29" s="199"/>
      <c r="DZ29" s="199"/>
      <c r="EA29" s="199"/>
      <c r="EB29" s="199"/>
      <c r="EC29" s="199"/>
      <c r="ED29" s="199"/>
      <c r="EE29" s="199"/>
      <c r="EF29" s="199"/>
      <c r="EG29" s="199"/>
      <c r="EH29" s="199"/>
      <c r="EI29" s="199"/>
      <c r="EJ29" s="199"/>
      <c r="EK29" s="199"/>
      <c r="EL29" s="199"/>
      <c r="EM29" s="199"/>
      <c r="EN29" s="199"/>
      <c r="EO29" s="199"/>
      <c r="EP29" s="199"/>
      <c r="EQ29" s="199"/>
      <c r="ER29" s="199"/>
      <c r="ES29" s="199"/>
      <c r="ET29" s="199"/>
      <c r="EU29" s="199"/>
      <c r="EV29" s="199"/>
      <c r="EW29" s="199"/>
      <c r="EX29" s="199"/>
      <c r="EY29" s="199"/>
      <c r="EZ29" s="199"/>
      <c r="FA29" s="199"/>
      <c r="FB29" s="199"/>
      <c r="FC29" s="199"/>
      <c r="FD29" s="199"/>
      <c r="FE29" s="199"/>
      <c r="FF29" s="199"/>
      <c r="FG29" s="199"/>
      <c r="FH29" s="199"/>
      <c r="FI29" s="199"/>
      <c r="FJ29" s="199"/>
      <c r="FK29" s="199"/>
      <c r="FL29" s="199"/>
      <c r="FM29" s="199"/>
      <c r="FN29" s="199"/>
      <c r="FO29" s="199"/>
      <c r="FP29" s="199"/>
      <c r="FQ29" s="199"/>
      <c r="FR29" s="199"/>
      <c r="FS29" s="199"/>
      <c r="FT29" s="199"/>
      <c r="FU29" s="199"/>
      <c r="FV29" s="199"/>
      <c r="FW29" s="199"/>
      <c r="FX29" s="199"/>
      <c r="FY29" s="199"/>
      <c r="FZ29" s="199"/>
      <c r="GA29" s="199"/>
      <c r="GB29" s="199"/>
      <c r="GC29" s="199"/>
      <c r="GD29" s="199"/>
      <c r="GE29" s="199"/>
      <c r="GF29" s="199"/>
      <c r="GG29" s="199"/>
      <c r="GH29" s="199"/>
      <c r="GI29" s="199"/>
      <c r="GJ29" s="199"/>
      <c r="GK29" s="199"/>
      <c r="GL29" s="199"/>
      <c r="GM29" s="199"/>
      <c r="GN29" s="199"/>
      <c r="GO29" s="199"/>
      <c r="GP29" s="199"/>
      <c r="GQ29" s="199"/>
      <c r="GR29" s="199"/>
      <c r="GS29" s="199"/>
      <c r="GT29" s="199"/>
      <c r="GU29" s="199"/>
      <c r="GV29" s="199"/>
      <c r="GW29" s="199"/>
      <c r="GX29" s="199"/>
      <c r="GY29" s="199"/>
      <c r="GZ29" s="199"/>
      <c r="HA29" s="199"/>
      <c r="HB29" s="199"/>
      <c r="HC29" s="199"/>
      <c r="HD29" s="199"/>
      <c r="HE29" s="199"/>
      <c r="HF29" s="199"/>
      <c r="HG29" s="199"/>
      <c r="HH29" s="199"/>
      <c r="HI29" s="199"/>
      <c r="HJ29" s="199"/>
      <c r="HK29" s="199"/>
      <c r="HL29" s="199"/>
      <c r="HM29" s="199"/>
    </row>
    <row r="30" spans="1:221"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G30" s="199"/>
      <c r="AH30" s="199"/>
      <c r="AI30" s="199"/>
      <c r="AJ30" s="199"/>
      <c r="AK30" s="199"/>
      <c r="AL30" s="199"/>
      <c r="AM30" s="199"/>
      <c r="AN30" s="199"/>
      <c r="AO30" s="199"/>
      <c r="AP30" s="199"/>
      <c r="AQ30" s="199"/>
      <c r="AR30" s="199"/>
      <c r="AS30" s="199"/>
      <c r="AT30" s="199"/>
      <c r="AU30" s="199"/>
      <c r="AV30" s="199"/>
      <c r="AW30" s="199"/>
      <c r="AX30" s="199"/>
      <c r="AY30" s="199"/>
      <c r="AZ30" s="199"/>
      <c r="BA30" s="199"/>
      <c r="BB30" s="199"/>
      <c r="BC30" s="199"/>
      <c r="BD30" s="199"/>
      <c r="BE30" s="199"/>
      <c r="BF30" s="199"/>
      <c r="BG30" s="199"/>
      <c r="BH30" s="199"/>
      <c r="BI30" s="199"/>
      <c r="BJ30" s="199"/>
      <c r="BK30" s="199"/>
      <c r="BL30" s="199"/>
      <c r="BM30" s="199"/>
      <c r="BN30" s="199"/>
      <c r="BO30" s="199"/>
      <c r="BP30" s="199"/>
      <c r="BQ30" s="199"/>
      <c r="BR30" s="199"/>
      <c r="BS30" s="199"/>
      <c r="BT30" s="199"/>
      <c r="BU30" s="199"/>
      <c r="BV30" s="199"/>
      <c r="BW30" s="199"/>
      <c r="BX30" s="199"/>
      <c r="BY30" s="199"/>
      <c r="BZ30" s="199"/>
      <c r="CA30" s="199"/>
      <c r="CB30" s="199"/>
      <c r="CC30" s="199"/>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c r="FA30" s="199"/>
      <c r="FB30" s="199"/>
      <c r="FC30" s="199"/>
      <c r="FD30" s="199"/>
      <c r="FE30" s="199"/>
      <c r="FF30" s="199"/>
      <c r="FG30" s="199"/>
      <c r="FH30" s="199"/>
      <c r="FI30" s="199"/>
      <c r="FJ30" s="199"/>
      <c r="FK30" s="199"/>
      <c r="FL30" s="199"/>
      <c r="FM30" s="199"/>
      <c r="FN30" s="199"/>
      <c r="FO30" s="199"/>
      <c r="FP30" s="199"/>
      <c r="FQ30" s="199"/>
      <c r="FR30" s="199"/>
      <c r="FS30" s="199"/>
      <c r="FT30" s="199"/>
      <c r="FU30" s="199"/>
      <c r="FV30" s="199"/>
      <c r="FW30" s="199"/>
      <c r="FX30" s="199"/>
      <c r="FY30" s="199"/>
      <c r="FZ30" s="199"/>
      <c r="GA30" s="199"/>
      <c r="GB30" s="199"/>
      <c r="GC30" s="199"/>
      <c r="GD30" s="199"/>
      <c r="GE30" s="199"/>
      <c r="GF30" s="199"/>
      <c r="GG30" s="199"/>
      <c r="GH30" s="199"/>
      <c r="GI30" s="199"/>
      <c r="GJ30" s="199"/>
      <c r="GK30" s="199"/>
      <c r="GL30" s="199"/>
      <c r="GM30" s="199"/>
      <c r="GN30" s="199"/>
      <c r="GO30" s="199"/>
      <c r="GP30" s="199"/>
      <c r="GQ30" s="199"/>
      <c r="GR30" s="199"/>
      <c r="GS30" s="199"/>
      <c r="GT30" s="199"/>
      <c r="GU30" s="199"/>
      <c r="GV30" s="199"/>
      <c r="GW30" s="199"/>
      <c r="GX30" s="199"/>
      <c r="GY30" s="199"/>
      <c r="GZ30" s="199"/>
      <c r="HA30" s="199"/>
      <c r="HB30" s="199"/>
      <c r="HC30" s="199"/>
      <c r="HD30" s="199"/>
      <c r="HE30" s="199"/>
      <c r="HF30" s="199"/>
      <c r="HG30" s="199"/>
      <c r="HH30" s="199"/>
      <c r="HI30" s="199"/>
      <c r="HJ30" s="199"/>
      <c r="HK30" s="199"/>
      <c r="HL30" s="199"/>
      <c r="HM30" s="199"/>
    </row>
    <row r="31" spans="1:221"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G31" s="199"/>
      <c r="AH31" s="199"/>
      <c r="AI31" s="199"/>
      <c r="AJ31" s="199"/>
      <c r="AK31" s="199"/>
      <c r="AL31" s="199"/>
      <c r="AM31" s="199"/>
      <c r="AN31" s="199"/>
      <c r="AO31" s="199"/>
      <c r="AP31" s="199"/>
      <c r="AQ31" s="199"/>
      <c r="AR31" s="199"/>
      <c r="AS31" s="199"/>
      <c r="AT31" s="199"/>
      <c r="AU31" s="199"/>
      <c r="AV31" s="199"/>
      <c r="AW31" s="199"/>
      <c r="AX31" s="199"/>
      <c r="AY31" s="199"/>
      <c r="AZ31" s="199"/>
      <c r="BA31" s="199"/>
      <c r="BB31" s="199"/>
      <c r="BC31" s="199"/>
      <c r="BD31" s="199"/>
      <c r="BE31" s="199"/>
      <c r="BF31" s="199"/>
      <c r="BG31" s="199"/>
      <c r="BH31" s="199"/>
      <c r="BI31" s="199"/>
      <c r="BJ31" s="199"/>
      <c r="BK31" s="199"/>
      <c r="BL31" s="199"/>
      <c r="BM31" s="199"/>
      <c r="BN31" s="199"/>
      <c r="BO31" s="199"/>
      <c r="BP31" s="199"/>
      <c r="BQ31" s="199"/>
      <c r="BR31" s="199"/>
      <c r="BS31" s="199"/>
      <c r="BT31" s="199"/>
      <c r="BU31" s="199"/>
      <c r="BV31" s="199"/>
      <c r="BW31" s="199"/>
      <c r="BX31" s="199"/>
      <c r="BY31" s="199"/>
      <c r="BZ31" s="199"/>
      <c r="CA31" s="199"/>
      <c r="CB31" s="199"/>
      <c r="CC31" s="199"/>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199"/>
      <c r="DJ31" s="199"/>
      <c r="DK31" s="199"/>
      <c r="DL31" s="199"/>
      <c r="DM31" s="199"/>
      <c r="DN31" s="199"/>
      <c r="DO31" s="199"/>
      <c r="DP31" s="199"/>
      <c r="DQ31" s="199"/>
      <c r="DR31" s="199"/>
      <c r="DS31" s="199"/>
      <c r="DT31" s="199"/>
      <c r="DU31" s="199"/>
      <c r="DV31" s="199"/>
      <c r="DW31" s="199"/>
      <c r="DX31" s="199"/>
      <c r="DY31" s="199"/>
      <c r="DZ31" s="199"/>
      <c r="EA31" s="199"/>
      <c r="EB31" s="199"/>
      <c r="EC31" s="199"/>
      <c r="ED31" s="199"/>
      <c r="EE31" s="199"/>
      <c r="EF31" s="199"/>
      <c r="EG31" s="199"/>
      <c r="EH31" s="199"/>
      <c r="EI31" s="199"/>
      <c r="EJ31" s="199"/>
      <c r="EK31" s="199"/>
      <c r="EL31" s="199"/>
      <c r="EM31" s="199"/>
      <c r="EN31" s="199"/>
      <c r="EO31" s="199"/>
      <c r="EP31" s="199"/>
      <c r="EQ31" s="199"/>
      <c r="ER31" s="199"/>
      <c r="ES31" s="199"/>
      <c r="ET31" s="199"/>
      <c r="EU31" s="199"/>
      <c r="EV31" s="199"/>
      <c r="EW31" s="199"/>
      <c r="EX31" s="199"/>
      <c r="EY31" s="199"/>
      <c r="EZ31" s="199"/>
      <c r="FA31" s="199"/>
      <c r="FB31" s="199"/>
      <c r="FC31" s="199"/>
      <c r="FD31" s="199"/>
      <c r="FE31" s="199"/>
      <c r="FF31" s="199"/>
      <c r="FG31" s="199"/>
      <c r="FH31" s="199"/>
      <c r="FI31" s="199"/>
      <c r="FJ31" s="199"/>
      <c r="FK31" s="199"/>
      <c r="FL31" s="199"/>
      <c r="FM31" s="199"/>
      <c r="FN31" s="199"/>
      <c r="FO31" s="199"/>
      <c r="FP31" s="199"/>
      <c r="FQ31" s="199"/>
      <c r="FR31" s="199"/>
      <c r="FS31" s="199"/>
      <c r="FT31" s="199"/>
      <c r="FU31" s="199"/>
      <c r="FV31" s="199"/>
      <c r="FW31" s="199"/>
      <c r="FX31" s="199"/>
      <c r="FY31" s="199"/>
      <c r="FZ31" s="199"/>
      <c r="GA31" s="199"/>
      <c r="GB31" s="199"/>
      <c r="GC31" s="199"/>
      <c r="GD31" s="199"/>
      <c r="GE31" s="199"/>
      <c r="GF31" s="199"/>
      <c r="GG31" s="199"/>
      <c r="GH31" s="199"/>
      <c r="GI31" s="199"/>
      <c r="GJ31" s="199"/>
      <c r="GK31" s="199"/>
      <c r="GL31" s="199"/>
      <c r="GM31" s="199"/>
      <c r="GN31" s="199"/>
      <c r="GO31" s="199"/>
      <c r="GP31" s="199"/>
      <c r="GQ31" s="199"/>
      <c r="GR31" s="199"/>
      <c r="GS31" s="199"/>
      <c r="GT31" s="199"/>
      <c r="GU31" s="199"/>
      <c r="GV31" s="199"/>
      <c r="GW31" s="199"/>
      <c r="GX31" s="199"/>
      <c r="GY31" s="199"/>
      <c r="GZ31" s="199"/>
      <c r="HA31" s="199"/>
      <c r="HB31" s="199"/>
      <c r="HC31" s="199"/>
      <c r="HD31" s="199"/>
      <c r="HE31" s="199"/>
      <c r="HF31" s="199"/>
      <c r="HG31" s="199"/>
      <c r="HH31" s="199"/>
      <c r="HI31" s="199"/>
      <c r="HJ31" s="199"/>
      <c r="HK31" s="199"/>
      <c r="HL31" s="199"/>
      <c r="HM31" s="199"/>
    </row>
    <row r="32" spans="1:221"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G32" s="199"/>
      <c r="AH32" s="199"/>
      <c r="AI32" s="199"/>
      <c r="AJ32" s="199"/>
      <c r="AK32" s="199"/>
      <c r="AL32" s="199"/>
      <c r="AM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c r="DJ32" s="199"/>
      <c r="DK32" s="199"/>
      <c r="DL32" s="199"/>
      <c r="DM32" s="199"/>
      <c r="DN32" s="199"/>
      <c r="DO32" s="199"/>
      <c r="DP32" s="199"/>
      <c r="DQ32" s="199"/>
      <c r="DR32" s="199"/>
      <c r="DS32" s="199"/>
      <c r="DT32" s="199"/>
      <c r="DU32" s="199"/>
      <c r="DV32" s="199"/>
      <c r="DW32" s="199"/>
      <c r="DX32" s="199"/>
      <c r="DY32" s="199"/>
      <c r="DZ32" s="199"/>
      <c r="EA32" s="199"/>
      <c r="EB32" s="199"/>
      <c r="EC32" s="199"/>
      <c r="ED32" s="199"/>
      <c r="EE32" s="199"/>
      <c r="EF32" s="199"/>
      <c r="EG32" s="199"/>
      <c r="EH32" s="199"/>
      <c r="EI32" s="199"/>
      <c r="EJ32" s="199"/>
      <c r="EK32" s="199"/>
      <c r="EL32" s="199"/>
      <c r="EM32" s="199"/>
      <c r="EN32" s="199"/>
      <c r="EO32" s="199"/>
      <c r="EP32" s="199"/>
      <c r="EQ32" s="199"/>
      <c r="ER32" s="199"/>
      <c r="ES32" s="199"/>
      <c r="ET32" s="199"/>
      <c r="EU32" s="199"/>
      <c r="EV32" s="199"/>
      <c r="EW32" s="199"/>
      <c r="EX32" s="199"/>
      <c r="EY32" s="199"/>
      <c r="EZ32" s="199"/>
      <c r="FA32" s="199"/>
      <c r="FB32" s="199"/>
      <c r="FC32" s="199"/>
      <c r="FD32" s="199"/>
      <c r="FE32" s="199"/>
      <c r="FF32" s="199"/>
      <c r="FG32" s="199"/>
      <c r="FH32" s="199"/>
      <c r="FI32" s="199"/>
      <c r="FJ32" s="199"/>
      <c r="FK32" s="199"/>
      <c r="FL32" s="199"/>
      <c r="FM32" s="199"/>
      <c r="FN32" s="199"/>
      <c r="FO32" s="199"/>
      <c r="FP32" s="199"/>
      <c r="FQ32" s="199"/>
      <c r="FR32" s="199"/>
      <c r="FS32" s="199"/>
      <c r="FT32" s="199"/>
      <c r="FU32" s="199"/>
      <c r="FV32" s="199"/>
      <c r="FW32" s="199"/>
      <c r="FX32" s="199"/>
      <c r="FY32" s="199"/>
      <c r="FZ32" s="199"/>
      <c r="GA32" s="199"/>
      <c r="GB32" s="199"/>
      <c r="GC32" s="199"/>
      <c r="GD32" s="199"/>
      <c r="GE32" s="199"/>
      <c r="GF32" s="199"/>
      <c r="GG32" s="199"/>
      <c r="GH32" s="199"/>
      <c r="GI32" s="199"/>
      <c r="GJ32" s="199"/>
      <c r="GK32" s="199"/>
      <c r="GL32" s="199"/>
      <c r="GM32" s="199"/>
      <c r="GN32" s="199"/>
      <c r="GO32" s="199"/>
      <c r="GP32" s="199"/>
      <c r="GQ32" s="199"/>
      <c r="GR32" s="199"/>
      <c r="GS32" s="199"/>
      <c r="GT32" s="199"/>
      <c r="GU32" s="199"/>
      <c r="GV32" s="199"/>
      <c r="GW32" s="199"/>
      <c r="GX32" s="199"/>
      <c r="GY32" s="199"/>
      <c r="GZ32" s="199"/>
      <c r="HA32" s="199"/>
      <c r="HB32" s="199"/>
      <c r="HC32" s="199"/>
      <c r="HD32" s="199"/>
      <c r="HE32" s="199"/>
      <c r="HF32" s="199"/>
      <c r="HG32" s="199"/>
      <c r="HH32" s="199"/>
      <c r="HI32" s="199"/>
      <c r="HJ32" s="199"/>
      <c r="HK32" s="199"/>
      <c r="HL32" s="199"/>
      <c r="HM32" s="199"/>
    </row>
    <row r="33" spans="1:221"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G33" s="199"/>
      <c r="AH33" s="199"/>
      <c r="AI33" s="199"/>
      <c r="AJ33" s="199"/>
      <c r="AK33" s="199"/>
      <c r="AL33" s="199"/>
      <c r="AM33" s="199"/>
      <c r="AN33" s="199"/>
      <c r="AO33" s="199"/>
      <c r="AP33" s="199"/>
      <c r="AQ33" s="199"/>
      <c r="AR33" s="199"/>
      <c r="AS33" s="199"/>
      <c r="AT33" s="199"/>
      <c r="AU33" s="199"/>
      <c r="AV33" s="199"/>
      <c r="AW33" s="199"/>
      <c r="AX33" s="199"/>
      <c r="AY33" s="199"/>
      <c r="AZ33" s="199"/>
      <c r="BA33" s="199"/>
      <c r="BB33" s="199"/>
      <c r="BC33" s="199"/>
      <c r="BD33" s="199"/>
      <c r="BE33" s="199"/>
      <c r="BF33" s="199"/>
      <c r="BG33" s="199"/>
      <c r="BH33" s="199"/>
      <c r="BI33" s="199"/>
      <c r="BJ33" s="199"/>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c r="DJ33" s="199"/>
      <c r="DK33" s="199"/>
      <c r="DL33" s="199"/>
      <c r="DM33" s="199"/>
      <c r="DN33" s="199"/>
      <c r="DO33" s="199"/>
      <c r="DP33" s="199"/>
      <c r="DQ33" s="199"/>
      <c r="DR33" s="199"/>
      <c r="DS33" s="199"/>
      <c r="DT33" s="199"/>
      <c r="DU33" s="199"/>
      <c r="DV33" s="199"/>
      <c r="DW33" s="199"/>
      <c r="DX33" s="199"/>
      <c r="DY33" s="199"/>
      <c r="DZ33" s="199"/>
      <c r="EA33" s="199"/>
      <c r="EB33" s="199"/>
      <c r="EC33" s="199"/>
      <c r="ED33" s="199"/>
      <c r="EE33" s="199"/>
      <c r="EF33" s="199"/>
      <c r="EG33" s="199"/>
      <c r="EH33" s="199"/>
      <c r="EI33" s="199"/>
      <c r="EJ33" s="199"/>
      <c r="EK33" s="199"/>
      <c r="EL33" s="199"/>
      <c r="EM33" s="199"/>
      <c r="EN33" s="199"/>
      <c r="EO33" s="199"/>
      <c r="EP33" s="199"/>
      <c r="EQ33" s="199"/>
      <c r="ER33" s="199"/>
      <c r="ES33" s="199"/>
      <c r="ET33" s="199"/>
      <c r="EU33" s="199"/>
      <c r="EV33" s="199"/>
      <c r="EW33" s="199"/>
      <c r="EX33" s="199"/>
      <c r="EY33" s="199"/>
      <c r="EZ33" s="199"/>
      <c r="FA33" s="199"/>
      <c r="FB33" s="199"/>
      <c r="FC33" s="199"/>
      <c r="FD33" s="199"/>
      <c r="FE33" s="199"/>
      <c r="FF33" s="199"/>
      <c r="FG33" s="199"/>
      <c r="FH33" s="199"/>
      <c r="FI33" s="199"/>
      <c r="FJ33" s="199"/>
      <c r="FK33" s="199"/>
      <c r="FL33" s="199"/>
      <c r="FM33" s="199"/>
      <c r="FN33" s="199"/>
      <c r="FO33" s="199"/>
      <c r="FP33" s="199"/>
      <c r="FQ33" s="199"/>
      <c r="FR33" s="199"/>
      <c r="FS33" s="199"/>
      <c r="FT33" s="199"/>
      <c r="FU33" s="199"/>
      <c r="FV33" s="199"/>
      <c r="FW33" s="199"/>
      <c r="FX33" s="199"/>
      <c r="FY33" s="199"/>
      <c r="FZ33" s="199"/>
      <c r="GA33" s="199"/>
      <c r="GB33" s="199"/>
      <c r="GC33" s="199"/>
      <c r="GD33" s="199"/>
      <c r="GE33" s="199"/>
      <c r="GF33" s="199"/>
      <c r="GG33" s="199"/>
      <c r="GH33" s="199"/>
      <c r="GI33" s="199"/>
      <c r="GJ33" s="199"/>
      <c r="GK33" s="199"/>
      <c r="GL33" s="199"/>
      <c r="GM33" s="199"/>
      <c r="GN33" s="199"/>
      <c r="GO33" s="199"/>
      <c r="GP33" s="199"/>
      <c r="GQ33" s="199"/>
      <c r="GR33" s="199"/>
      <c r="GS33" s="199"/>
      <c r="GT33" s="199"/>
      <c r="GU33" s="199"/>
      <c r="GV33" s="199"/>
      <c r="GW33" s="199"/>
      <c r="GX33" s="199"/>
      <c r="GY33" s="199"/>
      <c r="GZ33" s="199"/>
      <c r="HA33" s="199"/>
      <c r="HB33" s="199"/>
      <c r="HC33" s="199"/>
      <c r="HD33" s="199"/>
      <c r="HE33" s="199"/>
      <c r="HF33" s="199"/>
      <c r="HG33" s="199"/>
      <c r="HH33" s="199"/>
      <c r="HI33" s="199"/>
      <c r="HJ33" s="199"/>
      <c r="HK33" s="199"/>
      <c r="HL33" s="199"/>
      <c r="HM33" s="199"/>
    </row>
    <row r="34" spans="1:221"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G34" s="199"/>
      <c r="AH34" s="199"/>
      <c r="AI34" s="199"/>
      <c r="AJ34" s="199"/>
      <c r="AK34" s="199"/>
      <c r="AL34" s="199"/>
      <c r="AM34" s="199"/>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c r="DJ34" s="199"/>
      <c r="DK34" s="199"/>
      <c r="DL34" s="199"/>
      <c r="DM34" s="199"/>
      <c r="DN34" s="199"/>
      <c r="DO34" s="199"/>
      <c r="DP34" s="199"/>
      <c r="DQ34" s="199"/>
      <c r="DR34" s="199"/>
      <c r="DS34" s="199"/>
      <c r="DT34" s="199"/>
      <c r="DU34" s="199"/>
      <c r="DV34" s="199"/>
      <c r="DW34" s="199"/>
      <c r="DX34" s="199"/>
      <c r="DY34" s="199"/>
      <c r="DZ34" s="199"/>
      <c r="EA34" s="199"/>
      <c r="EB34" s="199"/>
      <c r="EC34" s="199"/>
      <c r="ED34" s="199"/>
      <c r="EE34" s="199"/>
      <c r="EF34" s="199"/>
      <c r="EG34" s="199"/>
      <c r="EH34" s="199"/>
      <c r="EI34" s="199"/>
      <c r="EJ34" s="199"/>
      <c r="EK34" s="199"/>
      <c r="EL34" s="199"/>
      <c r="EM34" s="199"/>
      <c r="EN34" s="199"/>
      <c r="EO34" s="199"/>
      <c r="EP34" s="199"/>
      <c r="EQ34" s="199"/>
      <c r="ER34" s="199"/>
      <c r="ES34" s="199"/>
      <c r="ET34" s="199"/>
      <c r="EU34" s="199"/>
      <c r="EV34" s="199"/>
      <c r="EW34" s="199"/>
      <c r="EX34" s="199"/>
      <c r="EY34" s="199"/>
      <c r="EZ34" s="199"/>
      <c r="FA34" s="199"/>
      <c r="FB34" s="199"/>
      <c r="FC34" s="199"/>
      <c r="FD34" s="199"/>
      <c r="FE34" s="199"/>
      <c r="FF34" s="199"/>
      <c r="FG34" s="199"/>
      <c r="FH34" s="199"/>
      <c r="FI34" s="199"/>
      <c r="FJ34" s="199"/>
      <c r="FK34" s="199"/>
      <c r="FL34" s="199"/>
      <c r="FM34" s="199"/>
      <c r="FN34" s="199"/>
      <c r="FO34" s="199"/>
      <c r="FP34" s="199"/>
      <c r="FQ34" s="199"/>
      <c r="FR34" s="199"/>
      <c r="FS34" s="199"/>
      <c r="FT34" s="199"/>
      <c r="FU34" s="199"/>
      <c r="FV34" s="199"/>
      <c r="FW34" s="199"/>
      <c r="FX34" s="199"/>
      <c r="FY34" s="199"/>
      <c r="FZ34" s="199"/>
      <c r="GA34" s="199"/>
      <c r="GB34" s="199"/>
      <c r="GC34" s="199"/>
      <c r="GD34" s="199"/>
      <c r="GE34" s="199"/>
      <c r="GF34" s="199"/>
      <c r="GG34" s="199"/>
      <c r="GH34" s="199"/>
      <c r="GI34" s="199"/>
      <c r="GJ34" s="199"/>
      <c r="GK34" s="199"/>
      <c r="GL34" s="199"/>
      <c r="GM34" s="199"/>
      <c r="GN34" s="199"/>
      <c r="GO34" s="199"/>
      <c r="GP34" s="199"/>
      <c r="GQ34" s="199"/>
      <c r="GR34" s="199"/>
      <c r="GS34" s="199"/>
      <c r="GT34" s="199"/>
      <c r="GU34" s="199"/>
      <c r="GV34" s="199"/>
      <c r="GW34" s="199"/>
      <c r="GX34" s="199"/>
      <c r="GY34" s="199"/>
      <c r="GZ34" s="199"/>
      <c r="HA34" s="199"/>
      <c r="HB34" s="199"/>
      <c r="HC34" s="199"/>
      <c r="HD34" s="199"/>
      <c r="HE34" s="199"/>
      <c r="HF34" s="199"/>
      <c r="HG34" s="199"/>
      <c r="HH34" s="199"/>
      <c r="HI34" s="199"/>
      <c r="HJ34" s="199"/>
      <c r="HK34" s="199"/>
      <c r="HL34" s="199"/>
      <c r="HM34" s="199"/>
    </row>
    <row r="35" spans="1:221"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G35" s="199"/>
      <c r="AH35" s="199"/>
      <c r="AI35" s="199"/>
      <c r="AJ35" s="199"/>
      <c r="AK35" s="199"/>
      <c r="AL35" s="199"/>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c r="DJ35" s="199"/>
      <c r="DK35" s="199"/>
      <c r="DL35" s="199"/>
      <c r="DM35" s="199"/>
      <c r="DN35" s="199"/>
      <c r="DO35" s="199"/>
      <c r="DP35" s="199"/>
      <c r="DQ35" s="199"/>
      <c r="DR35" s="199"/>
      <c r="DS35" s="199"/>
      <c r="DT35" s="199"/>
      <c r="DU35" s="199"/>
      <c r="DV35" s="199"/>
      <c r="DW35" s="199"/>
      <c r="DX35" s="199"/>
      <c r="DY35" s="199"/>
      <c r="DZ35" s="199"/>
      <c r="EA35" s="199"/>
      <c r="EB35" s="199"/>
      <c r="EC35" s="199"/>
      <c r="ED35" s="199"/>
      <c r="EE35" s="199"/>
      <c r="EF35" s="199"/>
      <c r="EG35" s="199"/>
      <c r="EH35" s="199"/>
      <c r="EI35" s="199"/>
      <c r="EJ35" s="199"/>
      <c r="EK35" s="199"/>
      <c r="EL35" s="199"/>
      <c r="EM35" s="199"/>
      <c r="EN35" s="199"/>
      <c r="EO35" s="199"/>
      <c r="EP35" s="199"/>
      <c r="EQ35" s="199"/>
      <c r="ER35" s="199"/>
      <c r="ES35" s="199"/>
      <c r="ET35" s="199"/>
      <c r="EU35" s="199"/>
      <c r="EV35" s="199"/>
      <c r="EW35" s="199"/>
      <c r="EX35" s="199"/>
      <c r="EY35" s="199"/>
      <c r="EZ35" s="199"/>
      <c r="FA35" s="199"/>
      <c r="FB35" s="199"/>
      <c r="FC35" s="199"/>
      <c r="FD35" s="199"/>
      <c r="FE35" s="199"/>
      <c r="FF35" s="199"/>
      <c r="FG35" s="199"/>
      <c r="FH35" s="199"/>
      <c r="FI35" s="199"/>
      <c r="FJ35" s="199"/>
      <c r="FK35" s="199"/>
      <c r="FL35" s="199"/>
      <c r="FM35" s="199"/>
      <c r="FN35" s="199"/>
      <c r="FO35" s="199"/>
      <c r="FP35" s="199"/>
      <c r="FQ35" s="199"/>
      <c r="FR35" s="199"/>
      <c r="FS35" s="199"/>
      <c r="FT35" s="199"/>
      <c r="FU35" s="199"/>
      <c r="FV35" s="199"/>
      <c r="FW35" s="199"/>
      <c r="FX35" s="199"/>
      <c r="FY35" s="199"/>
      <c r="FZ35" s="199"/>
      <c r="GA35" s="199"/>
      <c r="GB35" s="199"/>
      <c r="GC35" s="199"/>
      <c r="GD35" s="199"/>
      <c r="GE35" s="199"/>
      <c r="GF35" s="199"/>
      <c r="GG35" s="199"/>
      <c r="GH35" s="199"/>
      <c r="GI35" s="199"/>
      <c r="GJ35" s="199"/>
      <c r="GK35" s="199"/>
      <c r="GL35" s="199"/>
      <c r="GM35" s="199"/>
      <c r="GN35" s="199"/>
      <c r="GO35" s="199"/>
      <c r="GP35" s="199"/>
      <c r="GQ35" s="199"/>
      <c r="GR35" s="199"/>
      <c r="GS35" s="199"/>
      <c r="GT35" s="199"/>
      <c r="GU35" s="199"/>
      <c r="GV35" s="199"/>
      <c r="GW35" s="199"/>
      <c r="GX35" s="199"/>
      <c r="GY35" s="199"/>
      <c r="GZ35" s="199"/>
      <c r="HA35" s="199"/>
      <c r="HB35" s="199"/>
      <c r="HC35" s="199"/>
      <c r="HD35" s="199"/>
      <c r="HE35" s="199"/>
      <c r="HF35" s="199"/>
      <c r="HG35" s="199"/>
      <c r="HH35" s="199"/>
      <c r="HI35" s="199"/>
      <c r="HJ35" s="199"/>
      <c r="HK35" s="199"/>
      <c r="HL35" s="199"/>
      <c r="HM35" s="199"/>
    </row>
    <row r="36" spans="1:221"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G36" s="199"/>
      <c r="AH36" s="199"/>
      <c r="AI36" s="199"/>
      <c r="AJ36" s="199"/>
      <c r="AK36" s="199"/>
      <c r="AL36" s="199"/>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c r="DJ36" s="199"/>
      <c r="DK36" s="199"/>
      <c r="DL36" s="199"/>
      <c r="DM36" s="199"/>
      <c r="DN36" s="199"/>
      <c r="DO36" s="199"/>
      <c r="DP36" s="199"/>
      <c r="DQ36" s="199"/>
      <c r="DR36" s="199"/>
      <c r="DS36" s="199"/>
      <c r="DT36" s="199"/>
      <c r="DU36" s="199"/>
      <c r="DV36" s="199"/>
      <c r="DW36" s="199"/>
      <c r="DX36" s="199"/>
      <c r="DY36" s="199"/>
      <c r="DZ36" s="199"/>
      <c r="EA36" s="199"/>
      <c r="EB36" s="199"/>
      <c r="EC36" s="199"/>
      <c r="ED36" s="199"/>
      <c r="EE36" s="199"/>
      <c r="EF36" s="199"/>
      <c r="EG36" s="199"/>
      <c r="EH36" s="199"/>
      <c r="EI36" s="199"/>
      <c r="EJ36" s="199"/>
      <c r="EK36" s="199"/>
      <c r="EL36" s="199"/>
      <c r="EM36" s="199"/>
      <c r="EN36" s="199"/>
      <c r="EO36" s="199"/>
      <c r="EP36" s="199"/>
      <c r="EQ36" s="199"/>
      <c r="ER36" s="199"/>
      <c r="ES36" s="199"/>
      <c r="ET36" s="199"/>
      <c r="EU36" s="199"/>
      <c r="EV36" s="199"/>
      <c r="EW36" s="199"/>
      <c r="EX36" s="199"/>
      <c r="EY36" s="199"/>
      <c r="EZ36" s="199"/>
      <c r="FA36" s="199"/>
      <c r="FB36" s="199"/>
      <c r="FC36" s="199"/>
      <c r="FD36" s="199"/>
      <c r="FE36" s="199"/>
      <c r="FF36" s="199"/>
      <c r="FG36" s="199"/>
      <c r="FH36" s="199"/>
      <c r="FI36" s="199"/>
      <c r="FJ36" s="199"/>
      <c r="FK36" s="199"/>
      <c r="FL36" s="199"/>
      <c r="FM36" s="199"/>
      <c r="FN36" s="199"/>
      <c r="FO36" s="199"/>
      <c r="FP36" s="199"/>
      <c r="FQ36" s="199"/>
      <c r="FR36" s="199"/>
      <c r="FS36" s="199"/>
      <c r="FT36" s="199"/>
      <c r="FU36" s="199"/>
      <c r="FV36" s="199"/>
      <c r="FW36" s="199"/>
      <c r="FX36" s="199"/>
      <c r="FY36" s="199"/>
      <c r="FZ36" s="199"/>
      <c r="GA36" s="199"/>
      <c r="GB36" s="199"/>
      <c r="GC36" s="199"/>
      <c r="GD36" s="199"/>
      <c r="GE36" s="199"/>
      <c r="GF36" s="199"/>
      <c r="GG36" s="199"/>
      <c r="GH36" s="199"/>
      <c r="GI36" s="199"/>
      <c r="GJ36" s="199"/>
      <c r="GK36" s="199"/>
      <c r="GL36" s="199"/>
      <c r="GM36" s="199"/>
      <c r="GN36" s="199"/>
      <c r="GO36" s="199"/>
      <c r="GP36" s="199"/>
      <c r="GQ36" s="199"/>
      <c r="GR36" s="199"/>
      <c r="GS36" s="199"/>
      <c r="GT36" s="199"/>
      <c r="GU36" s="199"/>
      <c r="GV36" s="199"/>
      <c r="GW36" s="199"/>
      <c r="GX36" s="199"/>
      <c r="GY36" s="199"/>
      <c r="GZ36" s="199"/>
      <c r="HA36" s="199"/>
      <c r="HB36" s="199"/>
      <c r="HC36" s="199"/>
      <c r="HD36" s="199"/>
      <c r="HE36" s="199"/>
      <c r="HF36" s="199"/>
      <c r="HG36" s="199"/>
      <c r="HH36" s="199"/>
      <c r="HI36" s="199"/>
      <c r="HJ36" s="199"/>
      <c r="HK36" s="199"/>
      <c r="HL36" s="199"/>
      <c r="HM36" s="199"/>
    </row>
    <row r="37" spans="1:221"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G37" s="199"/>
      <c r="AH37" s="199"/>
      <c r="AI37" s="199"/>
      <c r="AJ37" s="199"/>
      <c r="AK37" s="199"/>
      <c r="AL37" s="199"/>
      <c r="AM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c r="DJ37" s="199"/>
      <c r="DK37" s="199"/>
      <c r="DL37" s="199"/>
      <c r="DM37" s="199"/>
      <c r="DN37" s="199"/>
      <c r="DO37" s="199"/>
      <c r="DP37" s="199"/>
      <c r="DQ37" s="199"/>
      <c r="DR37" s="199"/>
      <c r="DS37" s="199"/>
      <c r="DT37" s="199"/>
      <c r="DU37" s="199"/>
      <c r="DV37" s="199"/>
      <c r="DW37" s="199"/>
      <c r="DX37" s="199"/>
      <c r="DY37" s="199"/>
      <c r="DZ37" s="199"/>
      <c r="EA37" s="199"/>
      <c r="EB37" s="199"/>
      <c r="EC37" s="199"/>
      <c r="ED37" s="199"/>
      <c r="EE37" s="199"/>
      <c r="EF37" s="199"/>
      <c r="EG37" s="199"/>
      <c r="EH37" s="199"/>
      <c r="EI37" s="199"/>
      <c r="EJ37" s="199"/>
      <c r="EK37" s="199"/>
      <c r="EL37" s="199"/>
      <c r="EM37" s="199"/>
      <c r="EN37" s="199"/>
      <c r="EO37" s="199"/>
      <c r="EP37" s="199"/>
      <c r="EQ37" s="199"/>
      <c r="ER37" s="199"/>
      <c r="ES37" s="199"/>
      <c r="ET37" s="199"/>
      <c r="EU37" s="199"/>
      <c r="EV37" s="199"/>
      <c r="EW37" s="199"/>
      <c r="EX37" s="199"/>
      <c r="EY37" s="199"/>
      <c r="EZ37" s="199"/>
      <c r="FA37" s="199"/>
      <c r="FB37" s="199"/>
      <c r="FC37" s="199"/>
      <c r="FD37" s="199"/>
      <c r="FE37" s="199"/>
      <c r="FF37" s="199"/>
      <c r="FG37" s="199"/>
      <c r="FH37" s="199"/>
      <c r="FI37" s="199"/>
      <c r="FJ37" s="199"/>
      <c r="FK37" s="199"/>
      <c r="FL37" s="199"/>
      <c r="FM37" s="199"/>
      <c r="FN37" s="199"/>
      <c r="FO37" s="199"/>
      <c r="FP37" s="199"/>
      <c r="FQ37" s="199"/>
      <c r="FR37" s="199"/>
      <c r="FS37" s="199"/>
      <c r="FT37" s="199"/>
      <c r="FU37" s="199"/>
      <c r="FV37" s="199"/>
      <c r="FW37" s="199"/>
      <c r="FX37" s="199"/>
      <c r="FY37" s="199"/>
      <c r="FZ37" s="199"/>
      <c r="GA37" s="199"/>
      <c r="GB37" s="199"/>
      <c r="GC37" s="199"/>
      <c r="GD37" s="199"/>
      <c r="GE37" s="199"/>
      <c r="GF37" s="199"/>
      <c r="GG37" s="199"/>
      <c r="GH37" s="199"/>
      <c r="GI37" s="199"/>
      <c r="GJ37" s="199"/>
      <c r="GK37" s="199"/>
      <c r="GL37" s="199"/>
      <c r="GM37" s="199"/>
      <c r="GN37" s="199"/>
      <c r="GO37" s="199"/>
      <c r="GP37" s="199"/>
      <c r="GQ37" s="199"/>
      <c r="GR37" s="199"/>
      <c r="GS37" s="199"/>
      <c r="GT37" s="199"/>
      <c r="GU37" s="199"/>
      <c r="GV37" s="199"/>
      <c r="GW37" s="199"/>
      <c r="GX37" s="199"/>
      <c r="GY37" s="199"/>
      <c r="GZ37" s="199"/>
      <c r="HA37" s="199"/>
      <c r="HB37" s="199"/>
      <c r="HC37" s="199"/>
      <c r="HD37" s="199"/>
      <c r="HE37" s="199"/>
      <c r="HF37" s="199"/>
      <c r="HG37" s="199"/>
      <c r="HH37" s="199"/>
      <c r="HI37" s="199"/>
      <c r="HJ37" s="199"/>
      <c r="HK37" s="199"/>
      <c r="HL37" s="199"/>
      <c r="HM37" s="199"/>
    </row>
    <row r="38" spans="1:221"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G38" s="199"/>
      <c r="AH38" s="199"/>
      <c r="AI38" s="199"/>
      <c r="AJ38" s="199"/>
      <c r="AK38" s="199"/>
      <c r="AL38" s="199"/>
      <c r="AM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c r="DJ38" s="199"/>
      <c r="DK38" s="199"/>
      <c r="DL38" s="199"/>
      <c r="DM38" s="199"/>
      <c r="DN38" s="199"/>
      <c r="DO38" s="199"/>
      <c r="DP38" s="199"/>
      <c r="DQ38" s="199"/>
      <c r="DR38" s="199"/>
      <c r="DS38" s="199"/>
      <c r="DT38" s="199"/>
      <c r="DU38" s="199"/>
      <c r="DV38" s="199"/>
      <c r="DW38" s="199"/>
      <c r="DX38" s="199"/>
      <c r="DY38" s="199"/>
      <c r="DZ38" s="199"/>
      <c r="EA38" s="199"/>
      <c r="EB38" s="199"/>
      <c r="EC38" s="199"/>
      <c r="ED38" s="199"/>
      <c r="EE38" s="199"/>
      <c r="EF38" s="199"/>
      <c r="EG38" s="199"/>
      <c r="EH38" s="199"/>
      <c r="EI38" s="199"/>
      <c r="EJ38" s="199"/>
      <c r="EK38" s="199"/>
      <c r="EL38" s="199"/>
      <c r="EM38" s="199"/>
      <c r="EN38" s="199"/>
      <c r="EO38" s="199"/>
      <c r="EP38" s="199"/>
      <c r="EQ38" s="199"/>
      <c r="ER38" s="199"/>
      <c r="ES38" s="199"/>
      <c r="ET38" s="199"/>
      <c r="EU38" s="199"/>
      <c r="EV38" s="199"/>
      <c r="EW38" s="199"/>
      <c r="EX38" s="199"/>
      <c r="EY38" s="199"/>
      <c r="EZ38" s="199"/>
      <c r="FA38" s="199"/>
      <c r="FB38" s="199"/>
      <c r="FC38" s="199"/>
      <c r="FD38" s="199"/>
      <c r="FE38" s="199"/>
      <c r="FF38" s="199"/>
      <c r="FG38" s="199"/>
      <c r="FH38" s="199"/>
      <c r="FI38" s="199"/>
      <c r="FJ38" s="199"/>
      <c r="FK38" s="199"/>
      <c r="FL38" s="199"/>
      <c r="FM38" s="199"/>
      <c r="FN38" s="199"/>
      <c r="FO38" s="199"/>
      <c r="FP38" s="199"/>
      <c r="FQ38" s="199"/>
      <c r="FR38" s="199"/>
      <c r="FS38" s="199"/>
      <c r="FT38" s="199"/>
      <c r="FU38" s="199"/>
      <c r="FV38" s="199"/>
      <c r="FW38" s="199"/>
      <c r="FX38" s="199"/>
      <c r="FY38" s="199"/>
      <c r="FZ38" s="199"/>
      <c r="GA38" s="199"/>
      <c r="GB38" s="199"/>
      <c r="GC38" s="199"/>
      <c r="GD38" s="199"/>
      <c r="GE38" s="199"/>
      <c r="GF38" s="199"/>
      <c r="GG38" s="199"/>
      <c r="GH38" s="199"/>
      <c r="GI38" s="199"/>
      <c r="GJ38" s="199"/>
      <c r="GK38" s="199"/>
      <c r="GL38" s="199"/>
      <c r="GM38" s="199"/>
      <c r="GN38" s="199"/>
      <c r="GO38" s="199"/>
      <c r="GP38" s="199"/>
      <c r="GQ38" s="199"/>
      <c r="GR38" s="199"/>
      <c r="GS38" s="199"/>
      <c r="GT38" s="199"/>
      <c r="GU38" s="199"/>
      <c r="GV38" s="199"/>
      <c r="GW38" s="199"/>
      <c r="GX38" s="199"/>
      <c r="GY38" s="199"/>
      <c r="GZ38" s="199"/>
      <c r="HA38" s="199"/>
      <c r="HB38" s="199"/>
      <c r="HC38" s="199"/>
      <c r="HD38" s="199"/>
      <c r="HE38" s="199"/>
      <c r="HF38" s="199"/>
      <c r="HG38" s="199"/>
      <c r="HH38" s="199"/>
      <c r="HI38" s="199"/>
      <c r="HJ38" s="199"/>
      <c r="HK38" s="199"/>
      <c r="HL38" s="199"/>
      <c r="HM38" s="199"/>
    </row>
    <row r="39" spans="1:221"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G39" s="199"/>
      <c r="AH39" s="199"/>
      <c r="AI39" s="199"/>
      <c r="AJ39" s="199"/>
      <c r="AK39" s="199"/>
      <c r="AL39" s="199"/>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c r="DJ39" s="199"/>
      <c r="DK39" s="199"/>
      <c r="DL39" s="199"/>
      <c r="DM39" s="199"/>
      <c r="DN39" s="199"/>
      <c r="DO39" s="199"/>
      <c r="DP39" s="199"/>
      <c r="DQ39" s="199"/>
      <c r="DR39" s="199"/>
      <c r="DS39" s="199"/>
      <c r="DT39" s="199"/>
      <c r="DU39" s="199"/>
      <c r="DV39" s="199"/>
      <c r="DW39" s="199"/>
      <c r="DX39" s="199"/>
      <c r="DY39" s="199"/>
      <c r="DZ39" s="199"/>
      <c r="EA39" s="199"/>
      <c r="EB39" s="199"/>
      <c r="EC39" s="199"/>
      <c r="ED39" s="199"/>
      <c r="EE39" s="199"/>
      <c r="EF39" s="199"/>
      <c r="EG39" s="199"/>
      <c r="EH39" s="199"/>
      <c r="EI39" s="199"/>
      <c r="EJ39" s="199"/>
      <c r="EK39" s="199"/>
      <c r="EL39" s="199"/>
      <c r="EM39" s="199"/>
      <c r="EN39" s="199"/>
      <c r="EO39" s="199"/>
      <c r="EP39" s="199"/>
      <c r="EQ39" s="199"/>
      <c r="ER39" s="199"/>
      <c r="ES39" s="199"/>
      <c r="ET39" s="199"/>
      <c r="EU39" s="199"/>
      <c r="EV39" s="199"/>
      <c r="EW39" s="199"/>
      <c r="EX39" s="199"/>
      <c r="EY39" s="199"/>
      <c r="EZ39" s="199"/>
      <c r="FA39" s="199"/>
      <c r="FB39" s="199"/>
      <c r="FC39" s="199"/>
      <c r="FD39" s="199"/>
      <c r="FE39" s="199"/>
      <c r="FF39" s="199"/>
      <c r="FG39" s="199"/>
      <c r="FH39" s="199"/>
      <c r="FI39" s="199"/>
      <c r="FJ39" s="199"/>
      <c r="FK39" s="199"/>
      <c r="FL39" s="199"/>
      <c r="FM39" s="199"/>
      <c r="FN39" s="199"/>
      <c r="FO39" s="199"/>
      <c r="FP39" s="199"/>
      <c r="FQ39" s="199"/>
      <c r="FR39" s="199"/>
      <c r="FS39" s="199"/>
      <c r="FT39" s="199"/>
      <c r="FU39" s="199"/>
      <c r="FV39" s="199"/>
      <c r="FW39" s="199"/>
      <c r="FX39" s="199"/>
      <c r="FY39" s="199"/>
      <c r="FZ39" s="199"/>
      <c r="GA39" s="199"/>
      <c r="GB39" s="199"/>
      <c r="GC39" s="199"/>
      <c r="GD39" s="199"/>
      <c r="GE39" s="199"/>
      <c r="GF39" s="199"/>
      <c r="GG39" s="199"/>
      <c r="GH39" s="199"/>
      <c r="GI39" s="199"/>
      <c r="GJ39" s="199"/>
      <c r="GK39" s="199"/>
      <c r="GL39" s="199"/>
      <c r="GM39" s="199"/>
      <c r="GN39" s="199"/>
      <c r="GO39" s="199"/>
      <c r="GP39" s="199"/>
      <c r="GQ39" s="199"/>
      <c r="GR39" s="199"/>
      <c r="GS39" s="199"/>
      <c r="GT39" s="199"/>
      <c r="GU39" s="199"/>
      <c r="GV39" s="199"/>
      <c r="GW39" s="199"/>
      <c r="GX39" s="199"/>
      <c r="GY39" s="199"/>
      <c r="GZ39" s="199"/>
      <c r="HA39" s="199"/>
      <c r="HB39" s="199"/>
      <c r="HC39" s="199"/>
      <c r="HD39" s="199"/>
      <c r="HE39" s="199"/>
      <c r="HF39" s="199"/>
      <c r="HG39" s="199"/>
      <c r="HH39" s="199"/>
      <c r="HI39" s="199"/>
      <c r="HJ39" s="199"/>
      <c r="HK39" s="199"/>
      <c r="HL39" s="199"/>
      <c r="HM39" s="199"/>
    </row>
    <row r="40" spans="1:221"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G40" s="199"/>
      <c r="AH40" s="199"/>
      <c r="AI40" s="199"/>
      <c r="AJ40" s="199"/>
      <c r="AK40" s="199"/>
      <c r="AL40" s="199"/>
      <c r="AM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c r="DJ40" s="199"/>
      <c r="DK40" s="199"/>
      <c r="DL40" s="199"/>
      <c r="DM40" s="199"/>
      <c r="DN40" s="199"/>
      <c r="DO40" s="199"/>
      <c r="DP40" s="199"/>
      <c r="DQ40" s="199"/>
      <c r="DR40" s="199"/>
      <c r="DS40" s="199"/>
      <c r="DT40" s="199"/>
      <c r="DU40" s="199"/>
      <c r="DV40" s="199"/>
      <c r="DW40" s="199"/>
      <c r="DX40" s="199"/>
      <c r="DY40" s="199"/>
      <c r="DZ40" s="199"/>
      <c r="EA40" s="199"/>
      <c r="EB40" s="199"/>
      <c r="EC40" s="199"/>
      <c r="ED40" s="199"/>
      <c r="EE40" s="199"/>
      <c r="EF40" s="199"/>
      <c r="EG40" s="199"/>
      <c r="EH40" s="199"/>
      <c r="EI40" s="199"/>
      <c r="EJ40" s="199"/>
      <c r="EK40" s="199"/>
      <c r="EL40" s="199"/>
      <c r="EM40" s="199"/>
      <c r="EN40" s="199"/>
      <c r="EO40" s="199"/>
      <c r="EP40" s="199"/>
      <c r="EQ40" s="199"/>
      <c r="ER40" s="199"/>
      <c r="ES40" s="199"/>
      <c r="ET40" s="199"/>
      <c r="EU40" s="199"/>
      <c r="EV40" s="199"/>
      <c r="EW40" s="199"/>
      <c r="EX40" s="199"/>
      <c r="EY40" s="199"/>
      <c r="EZ40" s="199"/>
      <c r="FA40" s="199"/>
      <c r="FB40" s="199"/>
      <c r="FC40" s="199"/>
      <c r="FD40" s="199"/>
      <c r="FE40" s="199"/>
      <c r="FF40" s="199"/>
      <c r="FG40" s="199"/>
      <c r="FH40" s="199"/>
      <c r="FI40" s="199"/>
      <c r="FJ40" s="199"/>
      <c r="FK40" s="199"/>
      <c r="FL40" s="199"/>
      <c r="FM40" s="199"/>
      <c r="FN40" s="199"/>
      <c r="FO40" s="199"/>
      <c r="FP40" s="199"/>
      <c r="FQ40" s="199"/>
      <c r="FR40" s="199"/>
      <c r="FS40" s="199"/>
      <c r="FT40" s="199"/>
      <c r="FU40" s="199"/>
      <c r="FV40" s="199"/>
      <c r="FW40" s="199"/>
      <c r="FX40" s="199"/>
      <c r="FY40" s="199"/>
      <c r="FZ40" s="199"/>
      <c r="GA40" s="199"/>
      <c r="GB40" s="199"/>
      <c r="GC40" s="199"/>
      <c r="GD40" s="199"/>
      <c r="GE40" s="199"/>
      <c r="GF40" s="199"/>
      <c r="GG40" s="199"/>
      <c r="GH40" s="199"/>
      <c r="GI40" s="199"/>
      <c r="GJ40" s="199"/>
      <c r="GK40" s="199"/>
      <c r="GL40" s="199"/>
      <c r="GM40" s="199"/>
      <c r="GN40" s="199"/>
      <c r="GO40" s="199"/>
      <c r="GP40" s="199"/>
      <c r="GQ40" s="199"/>
      <c r="GR40" s="199"/>
      <c r="GS40" s="199"/>
      <c r="GT40" s="199"/>
      <c r="GU40" s="199"/>
      <c r="GV40" s="199"/>
      <c r="GW40" s="199"/>
      <c r="GX40" s="199"/>
      <c r="GY40" s="199"/>
      <c r="GZ40" s="199"/>
      <c r="HA40" s="199"/>
      <c r="HB40" s="199"/>
      <c r="HC40" s="199"/>
      <c r="HD40" s="199"/>
      <c r="HE40" s="199"/>
      <c r="HF40" s="199"/>
      <c r="HG40" s="199"/>
      <c r="HH40" s="199"/>
      <c r="HI40" s="199"/>
      <c r="HJ40" s="199"/>
      <c r="HK40" s="199"/>
      <c r="HL40" s="199"/>
      <c r="HM40" s="199"/>
    </row>
    <row r="41" spans="1:221"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c r="DJ41" s="199"/>
      <c r="DK41" s="199"/>
      <c r="DL41" s="199"/>
      <c r="DM41" s="199"/>
      <c r="DN41" s="199"/>
      <c r="DO41" s="199"/>
      <c r="DP41" s="199"/>
      <c r="DQ41" s="199"/>
      <c r="DR41" s="199"/>
      <c r="DS41" s="199"/>
      <c r="DT41" s="199"/>
      <c r="DU41" s="199"/>
      <c r="DV41" s="199"/>
      <c r="DW41" s="199"/>
      <c r="DX41" s="199"/>
      <c r="DY41" s="199"/>
      <c r="DZ41" s="199"/>
      <c r="EA41" s="199"/>
      <c r="EB41" s="199"/>
      <c r="EC41" s="199"/>
      <c r="ED41" s="199"/>
      <c r="EE41" s="199"/>
      <c r="EF41" s="199"/>
      <c r="EG41" s="199"/>
      <c r="EH41" s="199"/>
      <c r="EI41" s="199"/>
      <c r="EJ41" s="199"/>
      <c r="EK41" s="199"/>
      <c r="EL41" s="199"/>
      <c r="EM41" s="199"/>
      <c r="EN41" s="199"/>
      <c r="EO41" s="199"/>
      <c r="EP41" s="199"/>
      <c r="EQ41" s="199"/>
      <c r="ER41" s="199"/>
      <c r="ES41" s="199"/>
      <c r="ET41" s="199"/>
      <c r="EU41" s="199"/>
      <c r="EV41" s="199"/>
      <c r="EW41" s="199"/>
      <c r="EX41" s="199"/>
      <c r="EY41" s="199"/>
      <c r="EZ41" s="199"/>
      <c r="FA41" s="199"/>
      <c r="FB41" s="199"/>
      <c r="FC41" s="199"/>
      <c r="FD41" s="199"/>
      <c r="FE41" s="199"/>
      <c r="FF41" s="199"/>
      <c r="FG41" s="199"/>
      <c r="FH41" s="199"/>
      <c r="FI41" s="199"/>
      <c r="FJ41" s="199"/>
      <c r="FK41" s="199"/>
      <c r="FL41" s="199"/>
      <c r="FM41" s="199"/>
      <c r="FN41" s="199"/>
      <c r="FO41" s="199"/>
      <c r="FP41" s="199"/>
      <c r="FQ41" s="199"/>
      <c r="FR41" s="199"/>
      <c r="FS41" s="199"/>
      <c r="FT41" s="199"/>
      <c r="FU41" s="199"/>
      <c r="FV41" s="199"/>
      <c r="FW41" s="199"/>
      <c r="FX41" s="199"/>
      <c r="FY41" s="199"/>
      <c r="FZ41" s="199"/>
      <c r="GA41" s="199"/>
      <c r="GB41" s="199"/>
      <c r="GC41" s="199"/>
      <c r="GD41" s="199"/>
      <c r="GE41" s="199"/>
      <c r="GF41" s="199"/>
      <c r="GG41" s="199"/>
      <c r="GH41" s="199"/>
      <c r="GI41" s="199"/>
      <c r="GJ41" s="199"/>
      <c r="GK41" s="199"/>
      <c r="GL41" s="199"/>
      <c r="GM41" s="199"/>
      <c r="GN41" s="199"/>
      <c r="GO41" s="199"/>
      <c r="GP41" s="199"/>
      <c r="GQ41" s="199"/>
      <c r="GR41" s="199"/>
      <c r="GS41" s="199"/>
      <c r="GT41" s="199"/>
      <c r="GU41" s="199"/>
      <c r="GV41" s="199"/>
      <c r="GW41" s="199"/>
      <c r="GX41" s="199"/>
      <c r="GY41" s="199"/>
      <c r="GZ41" s="199"/>
      <c r="HA41" s="199"/>
      <c r="HB41" s="199"/>
      <c r="HC41" s="199"/>
      <c r="HD41" s="199"/>
      <c r="HE41" s="199"/>
      <c r="HF41" s="199"/>
      <c r="HG41" s="199"/>
      <c r="HH41" s="199"/>
      <c r="HI41" s="199"/>
      <c r="HJ41" s="199"/>
      <c r="HK41" s="199"/>
      <c r="HL41" s="199"/>
      <c r="HM41" s="199"/>
    </row>
    <row r="42" spans="1:221"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G42" s="199"/>
      <c r="AH42" s="199"/>
      <c r="AI42" s="199"/>
      <c r="AJ42" s="199"/>
      <c r="AK42" s="199"/>
      <c r="AL42" s="199"/>
      <c r="AM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c r="DJ42" s="199"/>
      <c r="DK42" s="199"/>
      <c r="DL42" s="199"/>
      <c r="DM42" s="199"/>
      <c r="DN42" s="199"/>
      <c r="DO42" s="199"/>
      <c r="DP42" s="199"/>
      <c r="DQ42" s="199"/>
      <c r="DR42" s="199"/>
      <c r="DS42" s="199"/>
      <c r="DT42" s="199"/>
      <c r="DU42" s="199"/>
      <c r="DV42" s="199"/>
      <c r="DW42" s="199"/>
      <c r="DX42" s="199"/>
      <c r="DY42" s="199"/>
      <c r="DZ42" s="199"/>
      <c r="EA42" s="199"/>
      <c r="EB42" s="199"/>
      <c r="EC42" s="199"/>
      <c r="ED42" s="199"/>
      <c r="EE42" s="199"/>
      <c r="EF42" s="199"/>
      <c r="EG42" s="199"/>
      <c r="EH42" s="199"/>
      <c r="EI42" s="199"/>
      <c r="EJ42" s="199"/>
      <c r="EK42" s="199"/>
      <c r="EL42" s="199"/>
      <c r="EM42" s="199"/>
      <c r="EN42" s="199"/>
      <c r="EO42" s="199"/>
      <c r="EP42" s="199"/>
      <c r="EQ42" s="199"/>
      <c r="ER42" s="199"/>
      <c r="ES42" s="199"/>
      <c r="ET42" s="199"/>
      <c r="EU42" s="199"/>
      <c r="EV42" s="199"/>
      <c r="EW42" s="199"/>
      <c r="EX42" s="199"/>
      <c r="EY42" s="199"/>
      <c r="EZ42" s="199"/>
      <c r="FA42" s="199"/>
      <c r="FB42" s="199"/>
      <c r="FC42" s="199"/>
      <c r="FD42" s="199"/>
      <c r="FE42" s="199"/>
      <c r="FF42" s="199"/>
      <c r="FG42" s="199"/>
      <c r="FH42" s="199"/>
      <c r="FI42" s="199"/>
      <c r="FJ42" s="199"/>
      <c r="FK42" s="199"/>
      <c r="FL42" s="199"/>
      <c r="FM42" s="199"/>
      <c r="FN42" s="199"/>
      <c r="FO42" s="199"/>
      <c r="FP42" s="199"/>
      <c r="FQ42" s="199"/>
      <c r="FR42" s="199"/>
      <c r="FS42" s="199"/>
      <c r="FT42" s="199"/>
      <c r="FU42" s="199"/>
      <c r="FV42" s="199"/>
      <c r="FW42" s="199"/>
      <c r="FX42" s="199"/>
      <c r="FY42" s="199"/>
      <c r="FZ42" s="199"/>
      <c r="GA42" s="199"/>
      <c r="GB42" s="199"/>
      <c r="GC42" s="199"/>
      <c r="GD42" s="199"/>
      <c r="GE42" s="199"/>
      <c r="GF42" s="199"/>
      <c r="GG42" s="199"/>
      <c r="GH42" s="199"/>
      <c r="GI42" s="199"/>
      <c r="GJ42" s="199"/>
      <c r="GK42" s="199"/>
      <c r="GL42" s="199"/>
      <c r="GM42" s="199"/>
      <c r="GN42" s="199"/>
      <c r="GO42" s="199"/>
      <c r="GP42" s="199"/>
      <c r="GQ42" s="199"/>
      <c r="GR42" s="199"/>
      <c r="GS42" s="199"/>
      <c r="GT42" s="199"/>
      <c r="GU42" s="199"/>
      <c r="GV42" s="199"/>
      <c r="GW42" s="199"/>
      <c r="GX42" s="199"/>
      <c r="GY42" s="199"/>
      <c r="GZ42" s="199"/>
      <c r="HA42" s="199"/>
      <c r="HB42" s="199"/>
      <c r="HC42" s="199"/>
      <c r="HD42" s="199"/>
      <c r="HE42" s="199"/>
      <c r="HF42" s="199"/>
      <c r="HG42" s="199"/>
      <c r="HH42" s="199"/>
      <c r="HI42" s="199"/>
      <c r="HJ42" s="199"/>
      <c r="HK42" s="199"/>
      <c r="HL42" s="199"/>
      <c r="HM42" s="199"/>
    </row>
    <row r="43" spans="1:221"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G43" s="199"/>
      <c r="AH43" s="199"/>
      <c r="AI43" s="199"/>
      <c r="AJ43" s="199"/>
      <c r="AK43" s="199"/>
      <c r="AL43" s="199"/>
      <c r="AM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c r="DJ43" s="199"/>
      <c r="DK43" s="199"/>
      <c r="DL43" s="199"/>
      <c r="DM43" s="199"/>
      <c r="DN43" s="199"/>
      <c r="DO43" s="199"/>
      <c r="DP43" s="199"/>
      <c r="DQ43" s="199"/>
      <c r="DR43" s="199"/>
      <c r="DS43" s="199"/>
      <c r="DT43" s="199"/>
      <c r="DU43" s="199"/>
      <c r="DV43" s="199"/>
      <c r="DW43" s="199"/>
      <c r="DX43" s="199"/>
      <c r="DY43" s="199"/>
      <c r="DZ43" s="199"/>
      <c r="EA43" s="199"/>
      <c r="EB43" s="199"/>
      <c r="EC43" s="199"/>
      <c r="ED43" s="199"/>
      <c r="EE43" s="199"/>
      <c r="EF43" s="199"/>
      <c r="EG43" s="199"/>
      <c r="EH43" s="199"/>
      <c r="EI43" s="199"/>
      <c r="EJ43" s="199"/>
      <c r="EK43" s="199"/>
      <c r="EL43" s="199"/>
      <c r="EM43" s="199"/>
      <c r="EN43" s="199"/>
      <c r="EO43" s="199"/>
      <c r="EP43" s="199"/>
      <c r="EQ43" s="199"/>
      <c r="ER43" s="199"/>
      <c r="ES43" s="199"/>
      <c r="ET43" s="199"/>
      <c r="EU43" s="199"/>
      <c r="EV43" s="199"/>
      <c r="EW43" s="199"/>
      <c r="EX43" s="199"/>
      <c r="EY43" s="199"/>
      <c r="EZ43" s="199"/>
      <c r="FA43" s="199"/>
      <c r="FB43" s="199"/>
      <c r="FC43" s="199"/>
      <c r="FD43" s="199"/>
      <c r="FE43" s="199"/>
      <c r="FF43" s="199"/>
      <c r="FG43" s="199"/>
      <c r="FH43" s="199"/>
      <c r="FI43" s="199"/>
      <c r="FJ43" s="199"/>
      <c r="FK43" s="199"/>
      <c r="FL43" s="199"/>
      <c r="FM43" s="199"/>
      <c r="FN43" s="199"/>
      <c r="FO43" s="199"/>
      <c r="FP43" s="199"/>
      <c r="FQ43" s="199"/>
      <c r="FR43" s="199"/>
      <c r="FS43" s="199"/>
      <c r="FT43" s="199"/>
      <c r="FU43" s="199"/>
      <c r="FV43" s="199"/>
      <c r="FW43" s="199"/>
      <c r="FX43" s="199"/>
      <c r="FY43" s="199"/>
      <c r="FZ43" s="199"/>
      <c r="GA43" s="199"/>
      <c r="GB43" s="199"/>
      <c r="GC43" s="199"/>
      <c r="GD43" s="199"/>
      <c r="GE43" s="199"/>
      <c r="GF43" s="199"/>
      <c r="GG43" s="199"/>
      <c r="GH43" s="199"/>
      <c r="GI43" s="199"/>
      <c r="GJ43" s="199"/>
      <c r="GK43" s="199"/>
      <c r="GL43" s="199"/>
      <c r="GM43" s="199"/>
      <c r="GN43" s="199"/>
      <c r="GO43" s="199"/>
      <c r="GP43" s="199"/>
      <c r="GQ43" s="199"/>
      <c r="GR43" s="199"/>
      <c r="GS43" s="199"/>
      <c r="GT43" s="199"/>
      <c r="GU43" s="199"/>
      <c r="GV43" s="199"/>
      <c r="GW43" s="199"/>
      <c r="GX43" s="199"/>
      <c r="GY43" s="199"/>
      <c r="GZ43" s="199"/>
      <c r="HA43" s="199"/>
      <c r="HB43" s="199"/>
      <c r="HC43" s="199"/>
      <c r="HD43" s="199"/>
      <c r="HE43" s="199"/>
      <c r="HF43" s="199"/>
      <c r="HG43" s="199"/>
      <c r="HH43" s="199"/>
      <c r="HI43" s="199"/>
      <c r="HJ43" s="199"/>
      <c r="HK43" s="199"/>
      <c r="HL43" s="199"/>
      <c r="HM43" s="199"/>
    </row>
    <row r="44" spans="1:221"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c r="DJ44" s="199"/>
      <c r="DK44" s="199"/>
      <c r="DL44" s="199"/>
      <c r="DM44" s="199"/>
      <c r="DN44" s="199"/>
      <c r="DO44" s="199"/>
      <c r="DP44" s="199"/>
      <c r="DQ44" s="199"/>
      <c r="DR44" s="199"/>
      <c r="DS44" s="199"/>
      <c r="DT44" s="199"/>
      <c r="DU44" s="199"/>
      <c r="DV44" s="199"/>
      <c r="DW44" s="199"/>
      <c r="DX44" s="199"/>
      <c r="DY44" s="199"/>
      <c r="DZ44" s="199"/>
      <c r="EA44" s="199"/>
      <c r="EB44" s="199"/>
      <c r="EC44" s="199"/>
      <c r="ED44" s="199"/>
      <c r="EE44" s="199"/>
      <c r="EF44" s="199"/>
      <c r="EG44" s="199"/>
      <c r="EH44" s="199"/>
      <c r="EI44" s="199"/>
      <c r="EJ44" s="199"/>
      <c r="EK44" s="199"/>
      <c r="EL44" s="199"/>
      <c r="EM44" s="199"/>
      <c r="EN44" s="199"/>
      <c r="EO44" s="199"/>
      <c r="EP44" s="199"/>
      <c r="EQ44" s="199"/>
      <c r="ER44" s="199"/>
      <c r="ES44" s="199"/>
      <c r="ET44" s="199"/>
      <c r="EU44" s="199"/>
      <c r="EV44" s="199"/>
      <c r="EW44" s="199"/>
      <c r="EX44" s="199"/>
      <c r="EY44" s="199"/>
      <c r="EZ44" s="199"/>
      <c r="FA44" s="199"/>
      <c r="FB44" s="199"/>
      <c r="FC44" s="199"/>
      <c r="FD44" s="199"/>
      <c r="FE44" s="199"/>
      <c r="FF44" s="199"/>
      <c r="FG44" s="199"/>
      <c r="FH44" s="199"/>
      <c r="FI44" s="199"/>
      <c r="FJ44" s="199"/>
      <c r="FK44" s="199"/>
      <c r="FL44" s="199"/>
      <c r="FM44" s="199"/>
      <c r="FN44" s="199"/>
      <c r="FO44" s="199"/>
      <c r="FP44" s="199"/>
      <c r="FQ44" s="199"/>
      <c r="FR44" s="199"/>
      <c r="FS44" s="199"/>
      <c r="FT44" s="199"/>
      <c r="FU44" s="199"/>
      <c r="FV44" s="199"/>
      <c r="FW44" s="199"/>
      <c r="FX44" s="199"/>
      <c r="FY44" s="199"/>
      <c r="FZ44" s="199"/>
      <c r="GA44" s="199"/>
      <c r="GB44" s="199"/>
      <c r="GC44" s="199"/>
      <c r="GD44" s="199"/>
      <c r="GE44" s="199"/>
      <c r="GF44" s="199"/>
      <c r="GG44" s="199"/>
      <c r="GH44" s="199"/>
      <c r="GI44" s="199"/>
      <c r="GJ44" s="199"/>
      <c r="GK44" s="199"/>
      <c r="GL44" s="199"/>
      <c r="GM44" s="199"/>
      <c r="GN44" s="199"/>
      <c r="GO44" s="199"/>
      <c r="GP44" s="199"/>
      <c r="GQ44" s="199"/>
      <c r="GR44" s="199"/>
      <c r="GS44" s="199"/>
      <c r="GT44" s="199"/>
      <c r="GU44" s="199"/>
      <c r="GV44" s="199"/>
      <c r="GW44" s="199"/>
      <c r="GX44" s="199"/>
      <c r="GY44" s="199"/>
      <c r="GZ44" s="199"/>
      <c r="HA44" s="199"/>
      <c r="HB44" s="199"/>
      <c r="HC44" s="199"/>
      <c r="HD44" s="199"/>
      <c r="HE44" s="199"/>
      <c r="HF44" s="199"/>
      <c r="HG44" s="199"/>
      <c r="HH44" s="199"/>
      <c r="HI44" s="199"/>
      <c r="HJ44" s="199"/>
      <c r="HK44" s="199"/>
      <c r="HL44" s="199"/>
      <c r="HM44" s="199"/>
    </row>
    <row r="45" spans="1:221"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c r="DJ45" s="199"/>
      <c r="DK45" s="199"/>
      <c r="DL45" s="199"/>
      <c r="DM45" s="199"/>
      <c r="DN45" s="199"/>
      <c r="DO45" s="199"/>
      <c r="DP45" s="199"/>
      <c r="DQ45" s="199"/>
      <c r="DR45" s="199"/>
      <c r="DS45" s="199"/>
      <c r="DT45" s="199"/>
      <c r="DU45" s="199"/>
      <c r="DV45" s="199"/>
      <c r="DW45" s="199"/>
      <c r="DX45" s="199"/>
      <c r="DY45" s="199"/>
      <c r="DZ45" s="199"/>
      <c r="EA45" s="199"/>
      <c r="EB45" s="199"/>
      <c r="EC45" s="199"/>
      <c r="ED45" s="199"/>
      <c r="EE45" s="199"/>
      <c r="EF45" s="199"/>
      <c r="EG45" s="199"/>
      <c r="EH45" s="199"/>
      <c r="EI45" s="199"/>
      <c r="EJ45" s="199"/>
      <c r="EK45" s="199"/>
      <c r="EL45" s="199"/>
      <c r="EM45" s="199"/>
      <c r="EN45" s="199"/>
      <c r="EO45" s="199"/>
      <c r="EP45" s="199"/>
      <c r="EQ45" s="199"/>
      <c r="ER45" s="199"/>
      <c r="ES45" s="199"/>
      <c r="ET45" s="199"/>
      <c r="EU45" s="199"/>
      <c r="EV45" s="199"/>
      <c r="EW45" s="199"/>
      <c r="EX45" s="199"/>
      <c r="EY45" s="199"/>
      <c r="EZ45" s="199"/>
      <c r="FA45" s="199"/>
      <c r="FB45" s="199"/>
      <c r="FC45" s="199"/>
      <c r="FD45" s="199"/>
      <c r="FE45" s="199"/>
      <c r="FF45" s="199"/>
      <c r="FG45" s="199"/>
      <c r="FH45" s="199"/>
      <c r="FI45" s="199"/>
      <c r="FJ45" s="199"/>
      <c r="FK45" s="199"/>
      <c r="FL45" s="199"/>
      <c r="FM45" s="199"/>
      <c r="FN45" s="199"/>
      <c r="FO45" s="199"/>
      <c r="FP45" s="199"/>
      <c r="FQ45" s="199"/>
      <c r="FR45" s="199"/>
      <c r="FS45" s="199"/>
      <c r="FT45" s="199"/>
      <c r="FU45" s="199"/>
      <c r="FV45" s="199"/>
      <c r="FW45" s="199"/>
      <c r="FX45" s="199"/>
      <c r="FY45" s="199"/>
      <c r="FZ45" s="199"/>
      <c r="GA45" s="199"/>
      <c r="GB45" s="199"/>
      <c r="GC45" s="199"/>
      <c r="GD45" s="199"/>
      <c r="GE45" s="199"/>
      <c r="GF45" s="199"/>
      <c r="GG45" s="199"/>
      <c r="GH45" s="199"/>
      <c r="GI45" s="199"/>
      <c r="GJ45" s="199"/>
      <c r="GK45" s="199"/>
      <c r="GL45" s="199"/>
      <c r="GM45" s="199"/>
      <c r="GN45" s="199"/>
      <c r="GO45" s="199"/>
      <c r="GP45" s="199"/>
      <c r="GQ45" s="199"/>
      <c r="GR45" s="199"/>
      <c r="GS45" s="199"/>
      <c r="GT45" s="199"/>
      <c r="GU45" s="199"/>
      <c r="GV45" s="199"/>
      <c r="GW45" s="199"/>
      <c r="GX45" s="199"/>
      <c r="GY45" s="199"/>
      <c r="GZ45" s="199"/>
      <c r="HA45" s="199"/>
      <c r="HB45" s="199"/>
      <c r="HC45" s="199"/>
      <c r="HD45" s="199"/>
      <c r="HE45" s="199"/>
      <c r="HF45" s="199"/>
      <c r="HG45" s="199"/>
      <c r="HH45" s="199"/>
      <c r="HI45" s="199"/>
      <c r="HJ45" s="199"/>
      <c r="HK45" s="199"/>
      <c r="HL45" s="199"/>
      <c r="HM45" s="199"/>
    </row>
  </sheetData>
  <mergeCells count="2">
    <mergeCell ref="A1:AE6"/>
    <mergeCell ref="AF1:BU6"/>
  </mergeCells>
  <pageMargins left="0.7" right="0.7" top="0.75" bottom="0.75" header="0.3" footer="0.3"/>
  <pageSetup paperSize="9" scale="36" fitToHeight="0" orientation="landscape" verticalDpi="0" r:id="rId1"/>
  <headerFooter>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CDADB-0D57-4DBE-81DB-23913C39653C}">
  <dimension ref="A1:Q46"/>
  <sheetViews>
    <sheetView workbookViewId="0">
      <selection sqref="A1:Q46"/>
    </sheetView>
  </sheetViews>
  <sheetFormatPr defaultRowHeight="15" x14ac:dyDescent="0.25"/>
  <sheetData>
    <row r="1" spans="1:17" x14ac:dyDescent="0.25">
      <c r="A1" s="328" t="e" vm="9">
        <v>#VALUE!</v>
      </c>
      <c r="B1" s="328"/>
      <c r="C1" s="328"/>
      <c r="D1" s="328"/>
      <c r="E1" s="328"/>
      <c r="F1" s="328"/>
      <c r="G1" s="328"/>
      <c r="H1" s="328"/>
      <c r="I1" s="328"/>
      <c r="J1" s="328"/>
      <c r="K1" s="328"/>
      <c r="L1" s="328"/>
      <c r="M1" s="328"/>
      <c r="N1" s="328"/>
      <c r="O1" s="328"/>
      <c r="P1" s="328"/>
      <c r="Q1" s="328"/>
    </row>
    <row r="2" spans="1:17" x14ac:dyDescent="0.25">
      <c r="A2" s="328"/>
      <c r="B2" s="328"/>
      <c r="C2" s="328"/>
      <c r="D2" s="328"/>
      <c r="E2" s="328"/>
      <c r="F2" s="328"/>
      <c r="G2" s="328"/>
      <c r="H2" s="328"/>
      <c r="I2" s="328"/>
      <c r="J2" s="328"/>
      <c r="K2" s="328"/>
      <c r="L2" s="328"/>
      <c r="M2" s="328"/>
      <c r="N2" s="328"/>
      <c r="O2" s="328"/>
      <c r="P2" s="328"/>
      <c r="Q2" s="328"/>
    </row>
    <row r="3" spans="1:17" x14ac:dyDescent="0.25">
      <c r="A3" s="328"/>
      <c r="B3" s="328"/>
      <c r="C3" s="328"/>
      <c r="D3" s="328"/>
      <c r="E3" s="328"/>
      <c r="F3" s="328"/>
      <c r="G3" s="328"/>
      <c r="H3" s="328"/>
      <c r="I3" s="328"/>
      <c r="J3" s="328"/>
      <c r="K3" s="328"/>
      <c r="L3" s="328"/>
      <c r="M3" s="328"/>
      <c r="N3" s="328"/>
      <c r="O3" s="328"/>
      <c r="P3" s="328"/>
      <c r="Q3" s="328"/>
    </row>
    <row r="4" spans="1:17" x14ac:dyDescent="0.25">
      <c r="A4" s="328"/>
      <c r="B4" s="328"/>
      <c r="C4" s="328"/>
      <c r="D4" s="328"/>
      <c r="E4" s="328"/>
      <c r="F4" s="328"/>
      <c r="G4" s="328"/>
      <c r="H4" s="328"/>
      <c r="I4" s="328"/>
      <c r="J4" s="328"/>
      <c r="K4" s="328"/>
      <c r="L4" s="328"/>
      <c r="M4" s="328"/>
      <c r="N4" s="328"/>
      <c r="O4" s="328"/>
      <c r="P4" s="328"/>
      <c r="Q4" s="328"/>
    </row>
    <row r="5" spans="1:17" x14ac:dyDescent="0.25">
      <c r="A5" s="328"/>
      <c r="B5" s="328"/>
      <c r="C5" s="328"/>
      <c r="D5" s="328"/>
      <c r="E5" s="328"/>
      <c r="F5" s="328"/>
      <c r="G5" s="328"/>
      <c r="H5" s="328"/>
      <c r="I5" s="328"/>
      <c r="J5" s="328"/>
      <c r="K5" s="328"/>
      <c r="L5" s="328"/>
      <c r="M5" s="328"/>
      <c r="N5" s="328"/>
      <c r="O5" s="328"/>
      <c r="P5" s="328"/>
      <c r="Q5" s="328"/>
    </row>
    <row r="6" spans="1:17" x14ac:dyDescent="0.25">
      <c r="A6" s="328"/>
      <c r="B6" s="328"/>
      <c r="C6" s="328"/>
      <c r="D6" s="328"/>
      <c r="E6" s="328"/>
      <c r="F6" s="328"/>
      <c r="G6" s="328"/>
      <c r="H6" s="328"/>
      <c r="I6" s="328"/>
      <c r="J6" s="328"/>
      <c r="K6" s="328"/>
      <c r="L6" s="328"/>
      <c r="M6" s="328"/>
      <c r="N6" s="328"/>
      <c r="O6" s="328"/>
      <c r="P6" s="328"/>
      <c r="Q6" s="328"/>
    </row>
    <row r="7" spans="1:17" x14ac:dyDescent="0.25">
      <c r="A7" s="328"/>
      <c r="B7" s="328"/>
      <c r="C7" s="328"/>
      <c r="D7" s="328"/>
      <c r="E7" s="328"/>
      <c r="F7" s="328"/>
      <c r="G7" s="328"/>
      <c r="H7" s="328"/>
      <c r="I7" s="328"/>
      <c r="J7" s="328"/>
      <c r="K7" s="328"/>
      <c r="L7" s="328"/>
      <c r="M7" s="328"/>
      <c r="N7" s="328"/>
      <c r="O7" s="328"/>
      <c r="P7" s="328"/>
      <c r="Q7" s="328"/>
    </row>
    <row r="8" spans="1:17" x14ac:dyDescent="0.25">
      <c r="A8" s="328"/>
      <c r="B8" s="328"/>
      <c r="C8" s="328"/>
      <c r="D8" s="328"/>
      <c r="E8" s="328"/>
      <c r="F8" s="328"/>
      <c r="G8" s="328"/>
      <c r="H8" s="328"/>
      <c r="I8" s="328"/>
      <c r="J8" s="328"/>
      <c r="K8" s="328"/>
      <c r="L8" s="328"/>
      <c r="M8" s="328"/>
      <c r="N8" s="328"/>
      <c r="O8" s="328"/>
      <c r="P8" s="328"/>
      <c r="Q8" s="328"/>
    </row>
    <row r="9" spans="1:17" x14ac:dyDescent="0.25">
      <c r="A9" s="328"/>
      <c r="B9" s="328"/>
      <c r="C9" s="328"/>
      <c r="D9" s="328"/>
      <c r="E9" s="328"/>
      <c r="F9" s="328"/>
      <c r="G9" s="328"/>
      <c r="H9" s="328"/>
      <c r="I9" s="328"/>
      <c r="J9" s="328"/>
      <c r="K9" s="328"/>
      <c r="L9" s="328"/>
      <c r="M9" s="328"/>
      <c r="N9" s="328"/>
      <c r="O9" s="328"/>
      <c r="P9" s="328"/>
      <c r="Q9" s="328"/>
    </row>
    <row r="10" spans="1:17" x14ac:dyDescent="0.25">
      <c r="A10" s="328"/>
      <c r="B10" s="328"/>
      <c r="C10" s="328"/>
      <c r="D10" s="328"/>
      <c r="E10" s="328"/>
      <c r="F10" s="328"/>
      <c r="G10" s="328"/>
      <c r="H10" s="328"/>
      <c r="I10" s="328"/>
      <c r="J10" s="328"/>
      <c r="K10" s="328"/>
      <c r="L10" s="328"/>
      <c r="M10" s="328"/>
      <c r="N10" s="328"/>
      <c r="O10" s="328"/>
      <c r="P10" s="328"/>
      <c r="Q10" s="328"/>
    </row>
    <row r="11" spans="1:17" x14ac:dyDescent="0.25">
      <c r="A11" s="328"/>
      <c r="B11" s="328"/>
      <c r="C11" s="328"/>
      <c r="D11" s="328"/>
      <c r="E11" s="328"/>
      <c r="F11" s="328"/>
      <c r="G11" s="328"/>
      <c r="H11" s="328"/>
      <c r="I11" s="328"/>
      <c r="J11" s="328"/>
      <c r="K11" s="328"/>
      <c r="L11" s="328"/>
      <c r="M11" s="328"/>
      <c r="N11" s="328"/>
      <c r="O11" s="328"/>
      <c r="P11" s="328"/>
      <c r="Q11" s="328"/>
    </row>
    <row r="12" spans="1:17" x14ac:dyDescent="0.25">
      <c r="A12" s="328"/>
      <c r="B12" s="328"/>
      <c r="C12" s="328"/>
      <c r="D12" s="328"/>
      <c r="E12" s="328"/>
      <c r="F12" s="328"/>
      <c r="G12" s="328"/>
      <c r="H12" s="328"/>
      <c r="I12" s="328"/>
      <c r="J12" s="328"/>
      <c r="K12" s="328"/>
      <c r="L12" s="328"/>
      <c r="M12" s="328"/>
      <c r="N12" s="328"/>
      <c r="O12" s="328"/>
      <c r="P12" s="328"/>
      <c r="Q12" s="328"/>
    </row>
    <row r="13" spans="1:17" x14ac:dyDescent="0.25">
      <c r="A13" s="328"/>
      <c r="B13" s="328"/>
      <c r="C13" s="328"/>
      <c r="D13" s="328"/>
      <c r="E13" s="328"/>
      <c r="F13" s="328"/>
      <c r="G13" s="328"/>
      <c r="H13" s="328"/>
      <c r="I13" s="328"/>
      <c r="J13" s="328"/>
      <c r="K13" s="328"/>
      <c r="L13" s="328"/>
      <c r="M13" s="328"/>
      <c r="N13" s="328"/>
      <c r="O13" s="328"/>
      <c r="P13" s="328"/>
      <c r="Q13" s="328"/>
    </row>
    <row r="14" spans="1:17" x14ac:dyDescent="0.25">
      <c r="A14" s="328"/>
      <c r="B14" s="328"/>
      <c r="C14" s="328"/>
      <c r="D14" s="328"/>
      <c r="E14" s="328"/>
      <c r="F14" s="328"/>
      <c r="G14" s="328"/>
      <c r="H14" s="328"/>
      <c r="I14" s="328"/>
      <c r="J14" s="328"/>
      <c r="K14" s="328"/>
      <c r="L14" s="328"/>
      <c r="M14" s="328"/>
      <c r="N14" s="328"/>
      <c r="O14" s="328"/>
      <c r="P14" s="328"/>
      <c r="Q14" s="328"/>
    </row>
    <row r="15" spans="1:17" x14ac:dyDescent="0.25">
      <c r="A15" s="328"/>
      <c r="B15" s="328"/>
      <c r="C15" s="328"/>
      <c r="D15" s="328"/>
      <c r="E15" s="328"/>
      <c r="F15" s="328"/>
      <c r="G15" s="328"/>
      <c r="H15" s="328"/>
      <c r="I15" s="328"/>
      <c r="J15" s="328"/>
      <c r="K15" s="328"/>
      <c r="L15" s="328"/>
      <c r="M15" s="328"/>
      <c r="N15" s="328"/>
      <c r="O15" s="328"/>
      <c r="P15" s="328"/>
      <c r="Q15" s="328"/>
    </row>
    <row r="16" spans="1:17" x14ac:dyDescent="0.25">
      <c r="A16" s="328"/>
      <c r="B16" s="328"/>
      <c r="C16" s="328"/>
      <c r="D16" s="328"/>
      <c r="E16" s="328"/>
      <c r="F16" s="328"/>
      <c r="G16" s="328"/>
      <c r="H16" s="328"/>
      <c r="I16" s="328"/>
      <c r="J16" s="328"/>
      <c r="K16" s="328"/>
      <c r="L16" s="328"/>
      <c r="M16" s="328"/>
      <c r="N16" s="328"/>
      <c r="O16" s="328"/>
      <c r="P16" s="328"/>
      <c r="Q16" s="328"/>
    </row>
    <row r="17" spans="1:17" x14ac:dyDescent="0.25">
      <c r="A17" s="328"/>
      <c r="B17" s="328"/>
      <c r="C17" s="328"/>
      <c r="D17" s="328"/>
      <c r="E17" s="328"/>
      <c r="F17" s="328"/>
      <c r="G17" s="328"/>
      <c r="H17" s="328"/>
      <c r="I17" s="328"/>
      <c r="J17" s="328"/>
      <c r="K17" s="328"/>
      <c r="L17" s="328"/>
      <c r="M17" s="328"/>
      <c r="N17" s="328"/>
      <c r="O17" s="328"/>
      <c r="P17" s="328"/>
      <c r="Q17" s="328"/>
    </row>
    <row r="18" spans="1:17" x14ac:dyDescent="0.25">
      <c r="A18" s="328"/>
      <c r="B18" s="328"/>
      <c r="C18" s="328"/>
      <c r="D18" s="328"/>
      <c r="E18" s="328"/>
      <c r="F18" s="328"/>
      <c r="G18" s="328"/>
      <c r="H18" s="328"/>
      <c r="I18" s="328"/>
      <c r="J18" s="328"/>
      <c r="K18" s="328"/>
      <c r="L18" s="328"/>
      <c r="M18" s="328"/>
      <c r="N18" s="328"/>
      <c r="O18" s="328"/>
      <c r="P18" s="328"/>
      <c r="Q18" s="328"/>
    </row>
    <row r="19" spans="1:17" x14ac:dyDescent="0.25">
      <c r="A19" s="328"/>
      <c r="B19" s="328"/>
      <c r="C19" s="328"/>
      <c r="D19" s="328"/>
      <c r="E19" s="328"/>
      <c r="F19" s="328"/>
      <c r="G19" s="328"/>
      <c r="H19" s="328"/>
      <c r="I19" s="328"/>
      <c r="J19" s="328"/>
      <c r="K19" s="328"/>
      <c r="L19" s="328"/>
      <c r="M19" s="328"/>
      <c r="N19" s="328"/>
      <c r="O19" s="328"/>
      <c r="P19" s="328"/>
      <c r="Q19" s="328"/>
    </row>
    <row r="20" spans="1:17" x14ac:dyDescent="0.25">
      <c r="A20" s="328"/>
      <c r="B20" s="328"/>
      <c r="C20" s="328"/>
      <c r="D20" s="328"/>
      <c r="E20" s="328"/>
      <c r="F20" s="328"/>
      <c r="G20" s="328"/>
      <c r="H20" s="328"/>
      <c r="I20" s="328"/>
      <c r="J20" s="328"/>
      <c r="K20" s="328"/>
      <c r="L20" s="328"/>
      <c r="M20" s="328"/>
      <c r="N20" s="328"/>
      <c r="O20" s="328"/>
      <c r="P20" s="328"/>
      <c r="Q20" s="328"/>
    </row>
    <row r="21" spans="1:17" x14ac:dyDescent="0.25">
      <c r="A21" s="328"/>
      <c r="B21" s="328"/>
      <c r="C21" s="328"/>
      <c r="D21" s="328"/>
      <c r="E21" s="328"/>
      <c r="F21" s="328"/>
      <c r="G21" s="328"/>
      <c r="H21" s="328"/>
      <c r="I21" s="328"/>
      <c r="J21" s="328"/>
      <c r="K21" s="328"/>
      <c r="L21" s="328"/>
      <c r="M21" s="328"/>
      <c r="N21" s="328"/>
      <c r="O21" s="328"/>
      <c r="P21" s="328"/>
      <c r="Q21" s="328"/>
    </row>
    <row r="22" spans="1:17" x14ac:dyDescent="0.25">
      <c r="A22" s="328"/>
      <c r="B22" s="328"/>
      <c r="C22" s="328"/>
      <c r="D22" s="328"/>
      <c r="E22" s="328"/>
      <c r="F22" s="328"/>
      <c r="G22" s="328"/>
      <c r="H22" s="328"/>
      <c r="I22" s="328"/>
      <c r="J22" s="328"/>
      <c r="K22" s="328"/>
      <c r="L22" s="328"/>
      <c r="M22" s="328"/>
      <c r="N22" s="328"/>
      <c r="O22" s="328"/>
      <c r="P22" s="328"/>
      <c r="Q22" s="328"/>
    </row>
    <row r="23" spans="1:17" x14ac:dyDescent="0.25">
      <c r="A23" s="328"/>
      <c r="B23" s="328"/>
      <c r="C23" s="328"/>
      <c r="D23" s="328"/>
      <c r="E23" s="328"/>
      <c r="F23" s="328"/>
      <c r="G23" s="328"/>
      <c r="H23" s="328"/>
      <c r="I23" s="328"/>
      <c r="J23" s="328"/>
      <c r="K23" s="328"/>
      <c r="L23" s="328"/>
      <c r="M23" s="328"/>
      <c r="N23" s="328"/>
      <c r="O23" s="328"/>
      <c r="P23" s="328"/>
      <c r="Q23" s="328"/>
    </row>
    <row r="24" spans="1:17" x14ac:dyDescent="0.25">
      <c r="A24" s="328"/>
      <c r="B24" s="328"/>
      <c r="C24" s="328"/>
      <c r="D24" s="328"/>
      <c r="E24" s="328"/>
      <c r="F24" s="328"/>
      <c r="G24" s="328"/>
      <c r="H24" s="328"/>
      <c r="I24" s="328"/>
      <c r="J24" s="328"/>
      <c r="K24" s="328"/>
      <c r="L24" s="328"/>
      <c r="M24" s="328"/>
      <c r="N24" s="328"/>
      <c r="O24" s="328"/>
      <c r="P24" s="328"/>
      <c r="Q24" s="328"/>
    </row>
    <row r="25" spans="1:17" x14ac:dyDescent="0.25">
      <c r="A25" s="328"/>
      <c r="B25" s="328"/>
      <c r="C25" s="328"/>
      <c r="D25" s="328"/>
      <c r="E25" s="328"/>
      <c r="F25" s="328"/>
      <c r="G25" s="328"/>
      <c r="H25" s="328"/>
      <c r="I25" s="328"/>
      <c r="J25" s="328"/>
      <c r="K25" s="328"/>
      <c r="L25" s="328"/>
      <c r="M25" s="328"/>
      <c r="N25" s="328"/>
      <c r="O25" s="328"/>
      <c r="P25" s="328"/>
      <c r="Q25" s="328"/>
    </row>
    <row r="26" spans="1:17" x14ac:dyDescent="0.25">
      <c r="A26" s="328"/>
      <c r="B26" s="328"/>
      <c r="C26" s="328"/>
      <c r="D26" s="328"/>
      <c r="E26" s="328"/>
      <c r="F26" s="328"/>
      <c r="G26" s="328"/>
      <c r="H26" s="328"/>
      <c r="I26" s="328"/>
      <c r="J26" s="328"/>
      <c r="K26" s="328"/>
      <c r="L26" s="328"/>
      <c r="M26" s="328"/>
      <c r="N26" s="328"/>
      <c r="O26" s="328"/>
      <c r="P26" s="328"/>
      <c r="Q26" s="328"/>
    </row>
    <row r="27" spans="1:17" x14ac:dyDescent="0.25">
      <c r="A27" s="328"/>
      <c r="B27" s="328"/>
      <c r="C27" s="328"/>
      <c r="D27" s="328"/>
      <c r="E27" s="328"/>
      <c r="F27" s="328"/>
      <c r="G27" s="328"/>
      <c r="H27" s="328"/>
      <c r="I27" s="328"/>
      <c r="J27" s="328"/>
      <c r="K27" s="328"/>
      <c r="L27" s="328"/>
      <c r="M27" s="328"/>
      <c r="N27" s="328"/>
      <c r="O27" s="328"/>
      <c r="P27" s="328"/>
      <c r="Q27" s="328"/>
    </row>
    <row r="28" spans="1:17" x14ac:dyDescent="0.25">
      <c r="A28" s="328"/>
      <c r="B28" s="328"/>
      <c r="C28" s="328"/>
      <c r="D28" s="328"/>
      <c r="E28" s="328"/>
      <c r="F28" s="328"/>
      <c r="G28" s="328"/>
      <c r="H28" s="328"/>
      <c r="I28" s="328"/>
      <c r="J28" s="328"/>
      <c r="K28" s="328"/>
      <c r="L28" s="328"/>
      <c r="M28" s="328"/>
      <c r="N28" s="328"/>
      <c r="O28" s="328"/>
      <c r="P28" s="328"/>
      <c r="Q28" s="328"/>
    </row>
    <row r="29" spans="1:17" x14ac:dyDescent="0.25">
      <c r="A29" s="328"/>
      <c r="B29" s="328"/>
      <c r="C29" s="328"/>
      <c r="D29" s="328"/>
      <c r="E29" s="328"/>
      <c r="F29" s="328"/>
      <c r="G29" s="328"/>
      <c r="H29" s="328"/>
      <c r="I29" s="328"/>
      <c r="J29" s="328"/>
      <c r="K29" s="328"/>
      <c r="L29" s="328"/>
      <c r="M29" s="328"/>
      <c r="N29" s="328"/>
      <c r="O29" s="328"/>
      <c r="P29" s="328"/>
      <c r="Q29" s="328"/>
    </row>
    <row r="30" spans="1:17" x14ac:dyDescent="0.25">
      <c r="A30" s="328"/>
      <c r="B30" s="328"/>
      <c r="C30" s="328"/>
      <c r="D30" s="328"/>
      <c r="E30" s="328"/>
      <c r="F30" s="328"/>
      <c r="G30" s="328"/>
      <c r="H30" s="328"/>
      <c r="I30" s="328"/>
      <c r="J30" s="328"/>
      <c r="K30" s="328"/>
      <c r="L30" s="328"/>
      <c r="M30" s="328"/>
      <c r="N30" s="328"/>
      <c r="O30" s="328"/>
      <c r="P30" s="328"/>
      <c r="Q30" s="328"/>
    </row>
    <row r="31" spans="1:17" x14ac:dyDescent="0.25">
      <c r="A31" s="328"/>
      <c r="B31" s="328"/>
      <c r="C31" s="328"/>
      <c r="D31" s="328"/>
      <c r="E31" s="328"/>
      <c r="F31" s="328"/>
      <c r="G31" s="328"/>
      <c r="H31" s="328"/>
      <c r="I31" s="328"/>
      <c r="J31" s="328"/>
      <c r="K31" s="328"/>
      <c r="L31" s="328"/>
      <c r="M31" s="328"/>
      <c r="N31" s="328"/>
      <c r="O31" s="328"/>
      <c r="P31" s="328"/>
      <c r="Q31" s="328"/>
    </row>
    <row r="32" spans="1:17" x14ac:dyDescent="0.25">
      <c r="A32" s="328"/>
      <c r="B32" s="328"/>
      <c r="C32" s="328"/>
      <c r="D32" s="328"/>
      <c r="E32" s="328"/>
      <c r="F32" s="328"/>
      <c r="G32" s="328"/>
      <c r="H32" s="328"/>
      <c r="I32" s="328"/>
      <c r="J32" s="328"/>
      <c r="K32" s="328"/>
      <c r="L32" s="328"/>
      <c r="M32" s="328"/>
      <c r="N32" s="328"/>
      <c r="O32" s="328"/>
      <c r="P32" s="328"/>
      <c r="Q32" s="328"/>
    </row>
    <row r="33" spans="1:17" x14ac:dyDescent="0.25">
      <c r="A33" s="328"/>
      <c r="B33" s="328"/>
      <c r="C33" s="328"/>
      <c r="D33" s="328"/>
      <c r="E33" s="328"/>
      <c r="F33" s="328"/>
      <c r="G33" s="328"/>
      <c r="H33" s="328"/>
      <c r="I33" s="328"/>
      <c r="J33" s="328"/>
      <c r="K33" s="328"/>
      <c r="L33" s="328"/>
      <c r="M33" s="328"/>
      <c r="N33" s="328"/>
      <c r="O33" s="328"/>
      <c r="P33" s="328"/>
      <c r="Q33" s="328"/>
    </row>
    <row r="34" spans="1:17" x14ac:dyDescent="0.25">
      <c r="A34" s="328"/>
      <c r="B34" s="328"/>
      <c r="C34" s="328"/>
      <c r="D34" s="328"/>
      <c r="E34" s="328"/>
      <c r="F34" s="328"/>
      <c r="G34" s="328"/>
      <c r="H34" s="328"/>
      <c r="I34" s="328"/>
      <c r="J34" s="328"/>
      <c r="K34" s="328"/>
      <c r="L34" s="328"/>
      <c r="M34" s="328"/>
      <c r="N34" s="328"/>
      <c r="O34" s="328"/>
      <c r="P34" s="328"/>
      <c r="Q34" s="328"/>
    </row>
    <row r="35" spans="1:17" x14ac:dyDescent="0.25">
      <c r="A35" s="328"/>
      <c r="B35" s="328"/>
      <c r="C35" s="328"/>
      <c r="D35" s="328"/>
      <c r="E35" s="328"/>
      <c r="F35" s="328"/>
      <c r="G35" s="328"/>
      <c r="H35" s="328"/>
      <c r="I35" s="328"/>
      <c r="J35" s="328"/>
      <c r="K35" s="328"/>
      <c r="L35" s="328"/>
      <c r="M35" s="328"/>
      <c r="N35" s="328"/>
      <c r="O35" s="328"/>
      <c r="P35" s="328"/>
      <c r="Q35" s="328"/>
    </row>
    <row r="36" spans="1:17" x14ac:dyDescent="0.25">
      <c r="A36" s="328"/>
      <c r="B36" s="328"/>
      <c r="C36" s="328"/>
      <c r="D36" s="328"/>
      <c r="E36" s="328"/>
      <c r="F36" s="328"/>
      <c r="G36" s="328"/>
      <c r="H36" s="328"/>
      <c r="I36" s="328"/>
      <c r="J36" s="328"/>
      <c r="K36" s="328"/>
      <c r="L36" s="328"/>
      <c r="M36" s="328"/>
      <c r="N36" s="328"/>
      <c r="O36" s="328"/>
      <c r="P36" s="328"/>
      <c r="Q36" s="328"/>
    </row>
    <row r="37" spans="1:17" x14ac:dyDescent="0.25">
      <c r="A37" s="328"/>
      <c r="B37" s="328"/>
      <c r="C37" s="328"/>
      <c r="D37" s="328"/>
      <c r="E37" s="328"/>
      <c r="F37" s="328"/>
      <c r="G37" s="328"/>
      <c r="H37" s="328"/>
      <c r="I37" s="328"/>
      <c r="J37" s="328"/>
      <c r="K37" s="328"/>
      <c r="L37" s="328"/>
      <c r="M37" s="328"/>
      <c r="N37" s="328"/>
      <c r="O37" s="328"/>
      <c r="P37" s="328"/>
      <c r="Q37" s="328"/>
    </row>
    <row r="38" spans="1:17" x14ac:dyDescent="0.25">
      <c r="A38" s="328"/>
      <c r="B38" s="328"/>
      <c r="C38" s="328"/>
      <c r="D38" s="328"/>
      <c r="E38" s="328"/>
      <c r="F38" s="328"/>
      <c r="G38" s="328"/>
      <c r="H38" s="328"/>
      <c r="I38" s="328"/>
      <c r="J38" s="328"/>
      <c r="K38" s="328"/>
      <c r="L38" s="328"/>
      <c r="M38" s="328"/>
      <c r="N38" s="328"/>
      <c r="O38" s="328"/>
      <c r="P38" s="328"/>
      <c r="Q38" s="328"/>
    </row>
    <row r="39" spans="1:17" x14ac:dyDescent="0.25">
      <c r="A39" s="328"/>
      <c r="B39" s="328"/>
      <c r="C39" s="328"/>
      <c r="D39" s="328"/>
      <c r="E39" s="328"/>
      <c r="F39" s="328"/>
      <c r="G39" s="328"/>
      <c r="H39" s="328"/>
      <c r="I39" s="328"/>
      <c r="J39" s="328"/>
      <c r="K39" s="328"/>
      <c r="L39" s="328"/>
      <c r="M39" s="328"/>
      <c r="N39" s="328"/>
      <c r="O39" s="328"/>
      <c r="P39" s="328"/>
      <c r="Q39" s="328"/>
    </row>
    <row r="40" spans="1:17" x14ac:dyDescent="0.25">
      <c r="A40" s="328"/>
      <c r="B40" s="328"/>
      <c r="C40" s="328"/>
      <c r="D40" s="328"/>
      <c r="E40" s="328"/>
      <c r="F40" s="328"/>
      <c r="G40" s="328"/>
      <c r="H40" s="328"/>
      <c r="I40" s="328"/>
      <c r="J40" s="328"/>
      <c r="K40" s="328"/>
      <c r="L40" s="328"/>
      <c r="M40" s="328"/>
      <c r="N40" s="328"/>
      <c r="O40" s="328"/>
      <c r="P40" s="328"/>
      <c r="Q40" s="328"/>
    </row>
    <row r="41" spans="1:17" x14ac:dyDescent="0.25">
      <c r="A41" s="328"/>
      <c r="B41" s="328"/>
      <c r="C41" s="328"/>
      <c r="D41" s="328"/>
      <c r="E41" s="328"/>
      <c r="F41" s="328"/>
      <c r="G41" s="328"/>
      <c r="H41" s="328"/>
      <c r="I41" s="328"/>
      <c r="J41" s="328"/>
      <c r="K41" s="328"/>
      <c r="L41" s="328"/>
      <c r="M41" s="328"/>
      <c r="N41" s="328"/>
      <c r="O41" s="328"/>
      <c r="P41" s="328"/>
      <c r="Q41" s="328"/>
    </row>
    <row r="42" spans="1:17" x14ac:dyDescent="0.25">
      <c r="A42" s="328"/>
      <c r="B42" s="328"/>
      <c r="C42" s="328"/>
      <c r="D42" s="328"/>
      <c r="E42" s="328"/>
      <c r="F42" s="328"/>
      <c r="G42" s="328"/>
      <c r="H42" s="328"/>
      <c r="I42" s="328"/>
      <c r="J42" s="328"/>
      <c r="K42" s="328"/>
      <c r="L42" s="328"/>
      <c r="M42" s="328"/>
      <c r="N42" s="328"/>
      <c r="O42" s="328"/>
      <c r="P42" s="328"/>
      <c r="Q42" s="328"/>
    </row>
    <row r="43" spans="1:17" x14ac:dyDescent="0.25">
      <c r="A43" s="328"/>
      <c r="B43" s="328"/>
      <c r="C43" s="328"/>
      <c r="D43" s="328"/>
      <c r="E43" s="328"/>
      <c r="F43" s="328"/>
      <c r="G43" s="328"/>
      <c r="H43" s="328"/>
      <c r="I43" s="328"/>
      <c r="J43" s="328"/>
      <c r="K43" s="328"/>
      <c r="L43" s="328"/>
      <c r="M43" s="328"/>
      <c r="N43" s="328"/>
      <c r="O43" s="328"/>
      <c r="P43" s="328"/>
      <c r="Q43" s="328"/>
    </row>
    <row r="44" spans="1:17" x14ac:dyDescent="0.25">
      <c r="A44" s="328"/>
      <c r="B44" s="328"/>
      <c r="C44" s="328"/>
      <c r="D44" s="328"/>
      <c r="E44" s="328"/>
      <c r="F44" s="328"/>
      <c r="G44" s="328"/>
      <c r="H44" s="328"/>
      <c r="I44" s="328"/>
      <c r="J44" s="328"/>
      <c r="K44" s="328"/>
      <c r="L44" s="328"/>
      <c r="M44" s="328"/>
      <c r="N44" s="328"/>
      <c r="O44" s="328"/>
      <c r="P44" s="328"/>
      <c r="Q44" s="328"/>
    </row>
    <row r="45" spans="1:17" x14ac:dyDescent="0.25">
      <c r="A45" s="328"/>
      <c r="B45" s="328"/>
      <c r="C45" s="328"/>
      <c r="D45" s="328"/>
      <c r="E45" s="328"/>
      <c r="F45" s="328"/>
      <c r="G45" s="328"/>
      <c r="H45" s="328"/>
      <c r="I45" s="328"/>
      <c r="J45" s="328"/>
      <c r="K45" s="328"/>
      <c r="L45" s="328"/>
      <c r="M45" s="328"/>
      <c r="N45" s="328"/>
      <c r="O45" s="328"/>
      <c r="P45" s="328"/>
      <c r="Q45" s="328"/>
    </row>
    <row r="46" spans="1:17" x14ac:dyDescent="0.25">
      <c r="A46" s="328"/>
      <c r="B46" s="328"/>
      <c r="C46" s="328"/>
      <c r="D46" s="328"/>
      <c r="E46" s="328"/>
      <c r="F46" s="328"/>
      <c r="G46" s="328"/>
      <c r="H46" s="328"/>
      <c r="I46" s="328"/>
      <c r="J46" s="328"/>
      <c r="K46" s="328"/>
      <c r="L46" s="328"/>
      <c r="M46" s="328"/>
      <c r="N46" s="328"/>
      <c r="O46" s="328"/>
      <c r="P46" s="328"/>
      <c r="Q46" s="328"/>
    </row>
  </sheetData>
  <mergeCells count="1">
    <mergeCell ref="A1:Q4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6ba8a11-c170-4d93-a6b3-de3dc91d54c5" ContentTypeId="0x010100B00F0766BAE1BF499338ABD74570925911" PreviousValue="false"/>
</file>

<file path=customXml/item2.xml><?xml version="1.0" encoding="utf-8"?>
<ct:contentTypeSchema xmlns:ct="http://schemas.microsoft.com/office/2006/metadata/contentType" xmlns:ma="http://schemas.microsoft.com/office/2006/metadata/properties/metaAttributes" ct:_="" ma:_="" ma:contentTypeName="NOCOS Assignment Document" ma:contentTypeID="0x010100B00F0766BAE1BF499338ABD74570925911009424B7CC3E0C6F4490D09DB67CCF52F5" ma:contentTypeVersion="67" ma:contentTypeDescription="" ma:contentTypeScope="" ma:versionID="71cf988815c8d9a503175927f87106b2">
  <xsd:schema xmlns:xsd="http://www.w3.org/2001/XMLSchema" xmlns:xs="http://www.w3.org/2001/XMLSchema" xmlns:p="http://schemas.microsoft.com/office/2006/metadata/properties" xmlns:ns2="91eab03a-88c7-4d6b-9ba5-52c85cc7b773" xmlns:ns3="10297ffb-6faf-4824-bb66-6fa0d5c6b2f5" xmlns:ns4="4917d019-9ece-4176-92c1-a87ecd58e329" xmlns:ns5="7900e9b6-4499-437f-b7e8-a8ca5db553ce" targetNamespace="http://schemas.microsoft.com/office/2006/metadata/properties" ma:root="true" ma:fieldsID="6c6cf8a5c5c513d81a86c036672a3bbe" ns2:_="" ns3:_="" ns4:_="" ns5:_="">
    <xsd:import namespace="91eab03a-88c7-4d6b-9ba5-52c85cc7b773"/>
    <xsd:import namespace="10297ffb-6faf-4824-bb66-6fa0d5c6b2f5"/>
    <xsd:import namespace="4917d019-9ece-4176-92c1-a87ecd58e329"/>
    <xsd:import namespace="7900e9b6-4499-437f-b7e8-a8ca5db553ce"/>
    <xsd:element name="properties">
      <xsd:complexType>
        <xsd:sequence>
          <xsd:element name="documentManagement">
            <xsd:complexType>
              <xsd:all>
                <xsd:element ref="ns2:nocos_Author" minOccurs="0"/>
                <xsd:element ref="ns3:nocos_CoAuthor" minOccurs="0"/>
                <xsd:element ref="ns4:nocos_ShortDescription" minOccurs="0"/>
                <xsd:element ref="ns2:nocos_AssignmentNo" minOccurs="0"/>
                <xsd:element ref="ns2:nocos_LanguageChoice" minOccurs="0"/>
                <xsd:element ref="ns4:nocos_subLocationStreetAddress" minOccurs="0"/>
                <xsd:element ref="ns4:nocos_subLocationPhoneNumber" minOccurs="0"/>
                <xsd:element ref="ns4:nocos_subLocationPostAddress" minOccurs="0"/>
                <xsd:element ref="ns2:nocos_DocumentNo" minOccurs="0"/>
                <xsd:element ref="ns2:nocos_DocumentNoEx" minOccurs="0"/>
                <xsd:element ref="ns4:nocos_IsResultDocument" minOccurs="0"/>
                <xsd:element ref="ns5:nocos_AssignmentNumberFolder" minOccurs="0"/>
                <xsd:element ref="ns3:jacf4ecc7ddf413885578b5f90b4690c" minOccurs="0"/>
                <xsd:element ref="ns3:TaxCatchAllLabel" minOccurs="0"/>
                <xsd:element ref="ns3:m7e7cb6d796e431b9816b2453dd106c9" minOccurs="0"/>
                <xsd:element ref="ns3:TaxCatchAll" minOccurs="0"/>
                <xsd:element ref="ns3:g621d6fde4bf482887c7572f8147c842" minOccurs="0"/>
                <xsd:element ref="ns2:nocos_Companyo1c6d18263c643318b4ab4fa95b1841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eab03a-88c7-4d6b-9ba5-52c85cc7b773" elementFormDefault="qualified">
    <xsd:import namespace="http://schemas.microsoft.com/office/2006/documentManagement/types"/>
    <xsd:import namespace="http://schemas.microsoft.com/office/infopath/2007/PartnerControls"/>
    <xsd:element name="nocos_Author" ma:index="1" nillable="true" ma:displayName="Document Author" ma:indexed="true" ma:list="UserInfo" ma:SharePointGroup="0" ma:internalName="nocos_Auth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ocos_AssignmentNo" ma:index="8" nillable="true" ma:displayName="Assignment Number" ma:internalName="nocos_AssignmentNo">
      <xsd:simpleType>
        <xsd:restriction base="dms:Text">
          <xsd:maxLength value="20"/>
        </xsd:restriction>
      </xsd:simpleType>
    </xsd:element>
    <xsd:element name="nocos_LanguageChoice" ma:index="9" nillable="true" ma:displayName="Language" ma:default="English" ma:format="Dropdown" ma:internalName="nocos_LanguageChoice">
      <xsd:simpleType>
        <xsd:restriction base="dms:Choice">
          <xsd:enumeration value="English"/>
          <xsd:enumeration value="Norwegian bokmål"/>
          <xsd:enumeration value="Norwegian nynorsk"/>
          <xsd:enumeration value="Swedish"/>
          <xsd:enumeration value="Icelandic"/>
          <xsd:enumeration value="Danish"/>
        </xsd:restriction>
      </xsd:simpleType>
    </xsd:element>
    <xsd:element name="nocos_DocumentNo" ma:index="15" nillable="true" ma:displayName="Document Number" ma:internalName="nocos_DocumentNo">
      <xsd:simpleType>
        <xsd:restriction base="dms:Text">
          <xsd:maxLength value="255"/>
        </xsd:restriction>
      </xsd:simpleType>
    </xsd:element>
    <xsd:element name="nocos_DocumentNoEx" ma:index="16" nillable="true" ma:displayName="Document Number External" ma:internalName="nocos_DocumentNoEx">
      <xsd:simpleType>
        <xsd:restriction base="dms:Text">
          <xsd:maxLength value="255"/>
        </xsd:restriction>
      </xsd:simpleType>
    </xsd:element>
    <xsd:element name="nocos_Companyo1c6d18263c643318b4ab4fa95b1841d" ma:index="29" nillable="true" ma:taxonomy="true" ma:internalName="nocos_Companyo1c6d18263c643318b4ab4fa95b1841d" ma:taxonomyFieldName="nocos_Company" ma:displayName="Norconsult Company" ma:default="" ma:fieldId="{81c6d182-63c6-4331-8b4a-b4fa95b1841d}" ma:sspId="36ba8a11-c170-4d93-a6b3-de3dc91d54c5" ma:termSetId="3bb40cac-c1c7-45b8-b3c5-820442baec9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0297ffb-6faf-4824-bb66-6fa0d5c6b2f5" elementFormDefault="qualified">
    <xsd:import namespace="http://schemas.microsoft.com/office/2006/documentManagement/types"/>
    <xsd:import namespace="http://schemas.microsoft.com/office/infopath/2007/PartnerControls"/>
    <xsd:element name="nocos_CoAuthor" ma:index="2" nillable="true" ma:displayName="Co-Author" ma:list="UserInfo" ma:SharePointGroup="0" ma:internalName="nocos_CoAutho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acf4ecc7ddf413885578b5f90b4690c" ma:index="21" nillable="true" ma:taxonomy="true" ma:internalName="jacf4ecc7ddf413885578b5f90b4690c" ma:taxonomyFieldName="nocos_NorconsultLocation" ma:displayName="Norconsult Location" ma:default="" ma:fieldId="{3acf4ecc-7ddf-4138-8557-8b5f90b4690c}" ma:sspId="36ba8a11-c170-4d93-a6b3-de3dc91d54c5" ma:termSetId="d5ead399-97cc-4e39-b56c-35de9ee14a10" ma:anchorId="00000000-0000-0000-0000-000000000000" ma:open="false" ma:isKeyword="false">
      <xsd:complexType>
        <xsd:sequence>
          <xsd:element ref="pc:Terms" minOccurs="0" maxOccurs="1"/>
        </xsd:sequence>
      </xsd:complexType>
    </xsd:element>
    <xsd:element name="TaxCatchAllLabel" ma:index="22" nillable="true" ma:displayName="Taxonomy Catch All Column1" ma:hidden="true" ma:list="{ff22a1b8-989a-4a94-9779-86661834c629}" ma:internalName="TaxCatchAllLabel" ma:readOnly="true" ma:showField="CatchAllDataLabel" ma:web="3ec62e1a-b5e3-4ace-a249-dba52b460600">
      <xsd:complexType>
        <xsd:complexContent>
          <xsd:extension base="dms:MultiChoiceLookup">
            <xsd:sequence>
              <xsd:element name="Value" type="dms:Lookup" maxOccurs="unbounded" minOccurs="0" nillable="true"/>
            </xsd:sequence>
          </xsd:extension>
        </xsd:complexContent>
      </xsd:complexType>
    </xsd:element>
    <xsd:element name="m7e7cb6d796e431b9816b2453dd106c9" ma:index="26" nillable="true" ma:taxonomy="true" ma:internalName="m7e7cb6d796e431b9816b2453dd106c9" ma:taxonomyFieldName="nocos_disciplineTerms" ma:displayName="Discipline" ma:default="" ma:fieldId="{67e7cb6d-796e-431b-9816-b2453dd106c9}" ma:taxonomyMulti="true" ma:sspId="36ba8a11-c170-4d93-a6b3-de3dc91d54c5" ma:termSetId="6a24ac17-820e-4933-8681-5fd7d019a66a"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ff22a1b8-989a-4a94-9779-86661834c629}" ma:internalName="TaxCatchAll" ma:showField="CatchAllData" ma:web="3ec62e1a-b5e3-4ace-a249-dba52b460600">
      <xsd:complexType>
        <xsd:complexContent>
          <xsd:extension base="dms:MultiChoiceLookup">
            <xsd:sequence>
              <xsd:element name="Value" type="dms:Lookup" maxOccurs="unbounded" minOccurs="0" nillable="true"/>
            </xsd:sequence>
          </xsd:extension>
        </xsd:complexContent>
      </xsd:complexType>
    </xsd:element>
    <xsd:element name="g621d6fde4bf482887c7572f8147c842" ma:index="28" nillable="true" ma:taxonomy="true" ma:internalName="g621d6fde4bf482887c7572f8147c842" ma:taxonomyFieldName="nocos_disciplineTermsSW" ma:displayName="Discipline" ma:readOnly="false" ma:default="" ma:fieldId="{0621d6fd-e4bf-4828-87c7-572f8147c842}" ma:sspId="36ba8a11-c170-4d93-a6b3-de3dc91d54c5" ma:termSetId="dc5dbd22-bec5-478d-8997-19ae06b5e97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917d019-9ece-4176-92c1-a87ecd58e329" elementFormDefault="qualified">
    <xsd:import namespace="http://schemas.microsoft.com/office/2006/documentManagement/types"/>
    <xsd:import namespace="http://schemas.microsoft.com/office/infopath/2007/PartnerControls"/>
    <xsd:element name="nocos_ShortDescription" ma:index="6" nillable="true" ma:displayName="Short Description" ma:internalName="nocos_ShortDescription">
      <xsd:simpleType>
        <xsd:restriction base="dms:Text">
          <xsd:maxLength value="255"/>
        </xsd:restriction>
      </xsd:simpleType>
    </xsd:element>
    <xsd:element name="nocos_subLocationStreetAddress" ma:index="11" nillable="true" ma:displayName="Norconsult Location - Street Address" ma:hidden="true" ma:internalName="nocos_subLocationStreetAddress" ma:readOnly="false">
      <xsd:simpleType>
        <xsd:restriction base="dms:Text">
          <xsd:maxLength value="255"/>
        </xsd:restriction>
      </xsd:simpleType>
    </xsd:element>
    <xsd:element name="nocos_subLocationPhoneNumber" ma:index="12" nillable="true" ma:displayName="Norconsult Location - Phone Number" ma:hidden="true" ma:internalName="nocos_subLocationPhoneNumber" ma:readOnly="false">
      <xsd:simpleType>
        <xsd:restriction base="dms:Text">
          <xsd:maxLength value="255"/>
        </xsd:restriction>
      </xsd:simpleType>
    </xsd:element>
    <xsd:element name="nocos_subLocationPostAddress" ma:index="13" nillable="true" ma:displayName="Norconsult Location - Post Address" ma:hidden="true" ma:internalName="nocos_subLocationPostAddress" ma:readOnly="false">
      <xsd:simpleType>
        <xsd:restriction base="dms:Text">
          <xsd:maxLength value="255"/>
        </xsd:restriction>
      </xsd:simpleType>
    </xsd:element>
    <xsd:element name="nocos_IsResultDocument" ma:index="17" nillable="true" ma:displayName="Result Document?" ma:default="0" ma:hidden="true" ma:indexed="true" ma:internalName="nocos_IsResultDocument"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900e9b6-4499-437f-b7e8-a8ca5db553ce" elementFormDefault="qualified">
    <xsd:import namespace="http://schemas.microsoft.com/office/2006/documentManagement/types"/>
    <xsd:import namespace="http://schemas.microsoft.com/office/infopath/2007/PartnerControls"/>
    <xsd:element name="nocos_AssignmentNumberFolder" ma:index="18" nillable="true" ma:displayName="Assignment Number Folder" ma:hidden="true" ma:internalName="nocos_AssignmentNumberFolder"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nocos_DocumentNo xmlns="91eab03a-88c7-4d6b-9ba5-52c85cc7b773">KYV-007</nocos_DocumentNo>
    <nocos_AssignmentNo xmlns="91eab03a-88c7-4d6b-9ba5-52c85cc7b773" xsi:nil="true"/>
    <nocos_IsResultDocument xmlns="4917d019-9ece-4176-92c1-a87ecd58e329">true</nocos_IsResultDocument>
    <nocos_DocumentNoEx xmlns="91eab03a-88c7-4d6b-9ba5-52c85cc7b773" xsi:nil="true"/>
    <TaxCatchAll xmlns="10297ffb-6faf-4824-bb66-6fa0d5c6b2f5">
      <Value>41</Value>
    </TaxCatchAll>
    <jacf4ecc7ddf413885578b5f90b4690c xmlns="10297ffb-6faf-4824-bb66-6fa0d5c6b2f5">
      <Terms xmlns="http://schemas.microsoft.com/office/infopath/2007/PartnerControls"/>
    </jacf4ecc7ddf413885578b5f90b4690c>
    <m7e7cb6d796e431b9816b2453dd106c9 xmlns="10297ffb-6faf-4824-bb66-6fa0d5c6b2f5">
      <Terms xmlns="http://schemas.microsoft.com/office/infopath/2007/PartnerControls">
        <TermInfo xmlns="http://schemas.microsoft.com/office/infopath/2007/PartnerControls">
          <TermName xmlns="http://schemas.microsoft.com/office/infopath/2007/PartnerControls">Miljørådgivning</TermName>
          <TermId xmlns="http://schemas.microsoft.com/office/infopath/2007/PartnerControls">d5461775-d358-42c7-b71a-0150f5e4ed77</TermId>
        </TermInfo>
      </Terms>
    </m7e7cb6d796e431b9816b2453dd106c9>
    <nocos_Author xmlns="91eab03a-88c7-4d6b-9ba5-52c85cc7b773">
      <UserInfo>
        <DisplayName>Vilde Nesbø Bakke</DisplayName>
        <AccountId>24</AccountId>
        <AccountType/>
      </UserInfo>
    </nocos_Author>
    <nocos_LanguageChoice xmlns="91eab03a-88c7-4d6b-9ba5-52c85cc7b773">English</nocos_LanguageChoice>
    <nocos_Companyo1c6d18263c643318b4ab4fa95b1841d xmlns="91eab03a-88c7-4d6b-9ba5-52c85cc7b773">
      <Terms xmlns="http://schemas.microsoft.com/office/infopath/2007/PartnerControls"/>
    </nocos_Companyo1c6d18263c643318b4ab4fa95b1841d>
    <nocos_subLocationStreetAddress xmlns="4917d019-9ece-4176-92c1-a87ecd58e329" xsi:nil="true"/>
    <nocos_subLocationPhoneNumber xmlns="4917d019-9ece-4176-92c1-a87ecd58e329" xsi:nil="true"/>
    <g621d6fde4bf482887c7572f8147c842 xmlns="10297ffb-6faf-4824-bb66-6fa0d5c6b2f5">
      <Terms xmlns="http://schemas.microsoft.com/office/infopath/2007/PartnerControls"/>
    </g621d6fde4bf482887c7572f8147c842>
    <nocos_subLocationPostAddress xmlns="4917d019-9ece-4176-92c1-a87ecd58e329" xsi:nil="true"/>
    <nocos_ShortDescription xmlns="4917d019-9ece-4176-92c1-a87ecd58e329" xsi:nil="true"/>
    <nocos_AssignmentNumberFolder xmlns="7900e9b6-4499-437f-b7e8-a8ca5db553ce" xsi:nil="true"/>
    <nocos_CoAuthor xmlns="10297ffb-6faf-4824-bb66-6fa0d5c6b2f5">
      <UserInfo>
        <DisplayName>Havard.Kjerkol@norconsult.com</DisplayName>
        <AccountId>51</AccountId>
        <AccountType/>
      </UserInfo>
    </nocos_CoAuthor>
  </documentManagement>
</p:properties>
</file>

<file path=customXml/itemProps1.xml><?xml version="1.0" encoding="utf-8"?>
<ds:datastoreItem xmlns:ds="http://schemas.openxmlformats.org/officeDocument/2006/customXml" ds:itemID="{E57186A9-5E03-4000-BE6B-9985FB891639}">
  <ds:schemaRefs>
    <ds:schemaRef ds:uri="Microsoft.SharePoint.Taxonomy.ContentTypeSync"/>
  </ds:schemaRefs>
</ds:datastoreItem>
</file>

<file path=customXml/itemProps2.xml><?xml version="1.0" encoding="utf-8"?>
<ds:datastoreItem xmlns:ds="http://schemas.openxmlformats.org/officeDocument/2006/customXml" ds:itemID="{DED66E4F-D158-4201-A0D1-1F964EAA9D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eab03a-88c7-4d6b-9ba5-52c85cc7b773"/>
    <ds:schemaRef ds:uri="10297ffb-6faf-4824-bb66-6fa0d5c6b2f5"/>
    <ds:schemaRef ds:uri="4917d019-9ece-4176-92c1-a87ecd58e329"/>
    <ds:schemaRef ds:uri="7900e9b6-4499-437f-b7e8-a8ca5db553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E2F929-F144-478E-B0C3-6DC56F183619}">
  <ds:schemaRefs>
    <ds:schemaRef ds:uri="http://schemas.microsoft.com/sharepoint/v3/contenttype/forms"/>
  </ds:schemaRefs>
</ds:datastoreItem>
</file>

<file path=customXml/itemProps4.xml><?xml version="1.0" encoding="utf-8"?>
<ds:datastoreItem xmlns:ds="http://schemas.openxmlformats.org/officeDocument/2006/customXml" ds:itemID="{5D213D60-0B8D-4301-AAEF-7EB264AD4EFA}">
  <ds:schemaRefs>
    <ds:schemaRef ds:uri="http://schemas.microsoft.com/office/infopath/2007/PartnerControls"/>
    <ds:schemaRef ds:uri="http://www.w3.org/XML/1998/namespace"/>
    <ds:schemaRef ds:uri="http://purl.org/dc/elements/1.1/"/>
    <ds:schemaRef ds:uri="http://schemas.microsoft.com/office/2006/documentManagement/types"/>
    <ds:schemaRef ds:uri="http://purl.org/dc/dcmitype/"/>
    <ds:schemaRef ds:uri="http://schemas.microsoft.com/office/2006/metadata/properties"/>
    <ds:schemaRef ds:uri="91eab03a-88c7-4d6b-9ba5-52c85cc7b773"/>
    <ds:schemaRef ds:uri="http://purl.org/dc/terms/"/>
    <ds:schemaRef ds:uri="http://schemas.openxmlformats.org/package/2006/metadata/core-properties"/>
    <ds:schemaRef ds:uri="7900e9b6-4499-437f-b7e8-a8ca5db553ce"/>
    <ds:schemaRef ds:uri="4917d019-9ece-4176-92c1-a87ecd58e329"/>
    <ds:schemaRef ds:uri="10297ffb-6faf-4824-bb66-6fa0d5c6b2f5"/>
  </ds:schemaRefs>
</ds:datastoreItem>
</file>

<file path=docMetadata/LabelInfo.xml><?xml version="1.0" encoding="utf-8"?>
<clbl:labelList xmlns:clbl="http://schemas.microsoft.com/office/2020/mipLabelMetadata">
  <clbl:label id="{85110470-9488-4156-833d-c297ee816837}" enabled="1" method="Privileged" siteId="{ce25ca93-004f-44f4-a6b5-eb22b45815a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Fareidentifikasjon RIF</vt:lpstr>
      <vt:lpstr>Fareidentifikasjon prosjekterin</vt:lpstr>
      <vt:lpstr>Risikoregister_forenklet</vt:lpstr>
      <vt:lpstr>Utregning resultat</vt:lpstr>
      <vt:lpstr>Kyvik-MOP 2026.06.26</vt:lpstr>
      <vt:lpstr>Kyvik-Kontrollplan 2026.06.26</vt:lpstr>
      <vt:lpstr>X-tegninger</vt:lpstr>
      <vt:lpstr>Syredannende berg</vt:lpstr>
      <vt:lpstr>Risikoregister_forenklet!Print_Area</vt:lpstr>
      <vt:lpstr>Risikoregister_forenklet!Print_Titles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Ytre-miljø plan og kontrollplan</dc:title>
  <dc:subject/>
  <dc:creator>Bård Anders Ballestad Rounge</dc:creator>
  <cp:keywords/>
  <dc:description/>
  <cp:lastModifiedBy>Ingrid Marie Johnsen</cp:lastModifiedBy>
  <cp:revision/>
  <dcterms:created xsi:type="dcterms:W3CDTF">2016-09-01T14:16:18Z</dcterms:created>
  <dcterms:modified xsi:type="dcterms:W3CDTF">2026-06-29T11:30:00Z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0x010100B00F0766BAE1BF499338ABD74570925911009424B7CC3E0C6F4490D09DB67CCF52F5</vt:lpwstr>
  </property>
  <property fmtid="{D5CDD505-2E9C-101B-9397-08002B2CF9AE}" pid="3" name="AuthorIds_UIVersion_2560">
    <vt:lpwstr>17</vt:lpwstr>
  </property>
  <property fmtid="{D5CDD505-2E9C-101B-9397-08002B2CF9AE}" pid="4" name="MediaServiceImageTags">
    <vt:lpwstr/>
  </property>
  <property fmtid="{D5CDD505-2E9C-101B-9397-08002B2CF9AE}" pid="5" name="nocos_Company">
    <vt:lpwstr/>
  </property>
  <property fmtid="{D5CDD505-2E9C-101B-9397-08002B2CF9AE}" pid="6" name="nocos_Country">
    <vt:lpwstr/>
  </property>
  <property fmtid="{D5CDD505-2E9C-101B-9397-08002B2CF9AE}" pid="7" name="nocos_NorconsultLocation">
    <vt:lpwstr/>
  </property>
  <property fmtid="{D5CDD505-2E9C-101B-9397-08002B2CF9AE}" pid="8" name="nocos_Country2e046c78d7b14a9987252de9d9e5a08e">
    <vt:lpwstr/>
  </property>
  <property fmtid="{D5CDD505-2E9C-101B-9397-08002B2CF9AE}" pid="9" name="lcf76f155ced4ddcb4097134ff3c332f">
    <vt:lpwstr/>
  </property>
  <property fmtid="{D5CDD505-2E9C-101B-9397-08002B2CF9AE}" pid="10" name="g43693e65fee4fe6852021dad4189cbb">
    <vt:lpwstr/>
  </property>
  <property fmtid="{D5CDD505-2E9C-101B-9397-08002B2CF9AE}" pid="11" name="nocos_MeetingType">
    <vt:lpwstr/>
  </property>
  <property fmtid="{D5CDD505-2E9C-101B-9397-08002B2CF9AE}" pid="12" name="nocos_disciplineTerms">
    <vt:lpwstr>41;#Miljørådgivning|d5461775-d358-42c7-b71a-0150f5e4ed77</vt:lpwstr>
  </property>
  <property fmtid="{D5CDD505-2E9C-101B-9397-08002B2CF9AE}" pid="13" name="nocos_ChangeDocumentType">
    <vt:lpwstr/>
  </property>
  <property fmtid="{D5CDD505-2E9C-101B-9397-08002B2CF9AE}" pid="14" name="MOV_FAK_OPP">
    <vt:lpwstr>20</vt:lpwstr>
  </property>
  <property fmtid="{D5CDD505-2E9C-101B-9397-08002B2CF9AE}" pid="15" name="b5d7e62e7ca94f11906fb431f9541c43">
    <vt:lpwstr/>
  </property>
  <property fmtid="{D5CDD505-2E9C-101B-9397-08002B2CF9AE}" pid="16" name="m7e7cb6d796e431b9816b2453dd106c9">
    <vt:lpwstr>Miljørådgivning|d5461775-d358-42c7-b71a-0150f5e4ed77</vt:lpwstr>
  </property>
  <property fmtid="{D5CDD505-2E9C-101B-9397-08002B2CF9AE}" pid="17" name="nocos_CoAuthor">
    <vt:lpwstr>51;#Havard.Kjerkol@norconsult.com</vt:lpwstr>
  </property>
  <property fmtid="{D5CDD505-2E9C-101B-9397-08002B2CF9AE}" pid="18" name="nocos_Author">
    <vt:lpwstr>24;#Vilde Nesbø Bakke</vt:lpwstr>
  </property>
  <property fmtid="{D5CDD505-2E9C-101B-9397-08002B2CF9AE}" pid="19" name="nocos_IsResultDocument">
    <vt:bool>true</vt:bool>
  </property>
  <property fmtid="{D5CDD505-2E9C-101B-9397-08002B2CF9AE}" pid="20" name="TaxCatchAll">
    <vt:lpwstr>25;#</vt:lpwstr>
  </property>
  <property fmtid="{D5CDD505-2E9C-101B-9397-08002B2CF9AE}" pid="21" name="nocos_LanguageChoice">
    <vt:lpwstr>English</vt:lpwstr>
  </property>
  <property fmtid="{D5CDD505-2E9C-101B-9397-08002B2CF9AE}" pid="22" name="nocos_disciplineTermsSW">
    <vt:lpwstr/>
  </property>
  <property fmtid="{D5CDD505-2E9C-101B-9397-08002B2CF9AE}" pid="23" name="ad798d5e67884d14867b2878ab9e31de">
    <vt:lpwstr/>
  </property>
  <property fmtid="{D5CDD505-2E9C-101B-9397-08002B2CF9AE}" pid="24" name="nocos_ProposalDocumentType">
    <vt:lpwstr/>
  </property>
</Properties>
</file>